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'22C'!$C$11:$V$297</definedName>
    <definedName name="_xlnm.Print_Area" localSheetId="8">'24A'!$C$11:$V$48</definedName>
    <definedName name="_xlnm.Print_Area" localSheetId="9">'24B'!$C$11:$V$49</definedName>
    <definedName name="_xlnm.Print_Area" localSheetId="10">'24C'!$C$11:$V$273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<sst xmlns="http://schemas.openxmlformats.org/spreadsheetml/2006/main" count="47591" uniqueCount="1530">
  <si>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</si>
  <si>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</si>
  <si>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</si>
  <si>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</si>
  <si>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</si>
  <si>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</si>
  <si>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</si>
  <si>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</si>
  <si>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</si>
  <si>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</si>
  <si>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</si>
  <si>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</si>
  <si>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</si>
  <si>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</si>
  <si>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</si>
  <si>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</si>
  <si>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</si>
  <si>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</si>
  <si>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</si>
  <si>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</si>
  <si>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</si>
  <si>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</si>
  <si>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</si>
  <si>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</si>
  <si>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</si>
  <si>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</si>
  <si>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</si>
  <si>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</si>
  <si>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</si>
  <si>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</si>
  <si>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</si>
  <si>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</si>
  <si>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</si>
  <si>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</si>
  <si>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</si>
  <si>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</si>
  <si>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</si>
  <si>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</si>
  <si>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</si>
  <si>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</si>
  <si>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</si>
  <si>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</si>
  <si>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</si>
  <si>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</si>
  <si>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</si>
  <si>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</si>
  <si>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</si>
  <si>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</si>
  <si>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</si>
  <si>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</si>
  <si>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</si>
  <si>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</si>
  <si>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</si>
  <si>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</si>
  <si>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</si>
  <si>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</si>
  <si>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</si>
  <si>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</si>
  <si>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</si>
  <si>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</si>
  <si>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</si>
  <si>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</si>
  <si>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</si>
  <si>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</si>
  <si>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</si>
  <si>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</si>
  <si>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</si>
  <si>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</si>
  <si>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</si>
  <si>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</si>
  <si>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</si>
  <si>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</si>
  <si>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</si>
  <si>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</si>
  <si>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</si>
  <si>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</si>
  <si>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</si>
  <si>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</si>
  <si>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</si>
  <si>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</si>
  <si>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</si>
  <si>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</si>
  <si>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</si>
  <si>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</si>
  <si>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</si>
  <si>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</si>
  <si>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</si>
  <si>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</si>
  <si>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</si>
  <si>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</si>
  <si>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</si>
  <si>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</si>
  <si>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</si>
  <si>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</si>
  <si>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</si>
  <si>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</si>
  <si>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</si>
  <si>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</si>
  <si>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</si>
  <si>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</si>
  <si>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</si>
  <si>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</si>
  <si>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</si>
  <si>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</si>
  <si>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</si>
  <si>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</si>
  <si>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</si>
  <si>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</si>
  <si>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</si>
  <si>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</si>
  <si>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</si>
  <si>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</si>
  <si>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</si>
  <si>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</si>
  <si>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</si>
  <si>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</si>
  <si>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</si>
  <si>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</si>
  <si>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</si>
  <si>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</si>
  <si>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</si>
  <si>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</si>
  <si>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</si>
  <si>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</si>
  <si>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</si>
  <si>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</si>
  <si>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</si>
  <si>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</si>
  <si>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</si>
  <si>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</si>
  <si>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</si>
  <si>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</si>
  <si>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</si>
  <si>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</si>
  <si>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</si>
  <si>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</si>
  <si>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</si>
  <si>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</si>
  <si>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</si>
  <si>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</si>
  <si>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</si>
  <si>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</si>
  <si>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</si>
  <si>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</si>
  <si>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</si>
  <si>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</si>
  <si>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</si>
  <si>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</si>
  <si>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</si>
  <si>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</si>
  <si>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</si>
  <si>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</si>
  <si>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</si>
  <si>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</si>
  <si>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</si>
  <si>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</si>
  <si>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</si>
  <si>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</si>
  <si>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</si>
  <si>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</si>
  <si>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</si>
  <si>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</si>
  <si>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</si>
  <si>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</si>
  <si>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</si>
  <si>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</si>
  <si>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</si>
  <si>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</si>
  <si>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</si>
  <si>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</si>
  <si>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</si>
  <si>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</si>
  <si>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</si>
  <si>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</si>
  <si>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</si>
  <si>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</si>
  <si>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</si>
  <si>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</si>
  <si>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</si>
  <si>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</si>
  <si>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</si>
  <si>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</si>
  <si>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</si>
  <si>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</si>
  <si>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</si>
  <si>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</si>
  <si>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</si>
  <si>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</si>
  <si>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</si>
  <si>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</si>
  <si>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</si>
  <si>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</si>
  <si>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</si>
  <si>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</si>
  <si>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</si>
  <si>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</si>
  <si>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</si>
  <si>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</si>
  <si>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</si>
  <si>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</si>
  <si>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</si>
  <si>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</si>
  <si>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</si>
  <si>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</si>
  <si>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</si>
  <si>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</si>
  <si>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</si>
  <si>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</si>
  <si>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</si>
  <si>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</si>
  <si>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</si>
  <si>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</si>
  <si>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</si>
  <si>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</si>
  <si>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</si>
  <si>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</si>
  <si>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</si>
  <si>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</si>
  <si>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</si>
  <si>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</si>
  <si>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</si>
  <si>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</si>
  <si>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</si>
  <si>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</si>
  <si>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</si>
  <si>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</si>
  <si>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</si>
  <si>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</si>
  <si>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</si>
  <si>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</si>
  <si>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</si>
  <si>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</si>
  <si>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</si>
  <si>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</si>
  <si>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</si>
  <si>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</si>
  <si>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</si>
  <si>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</si>
  <si>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</si>
  <si>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</si>
  <si>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</si>
  <si>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</si>
  <si>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</si>
  <si>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</si>
  <si>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</si>
  <si>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</si>
  <si>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</si>
  <si>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</si>
  <si>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</si>
  <si>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</si>
  <si>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</si>
  <si>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</si>
  <si>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</si>
  <si>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</si>
  <si>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</si>
  <si>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</si>
  <si>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</si>
  <si>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</si>
  <si>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</si>
  <si>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</si>
  <si>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</si>
  <si>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</si>
  <si>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</si>
  <si>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</si>
  <si>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</si>
  <si>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</si>
  <si>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</si>
  <si>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</si>
  <si>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</si>
  <si>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</si>
  <si>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</si>
  <si>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</si>
  <si>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</si>
  <si>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</si>
  <si>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</si>
  <si>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</si>
  <si>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</si>
  <si>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</si>
  <si>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</si>
  <si>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</si>
  <si>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</si>
  <si>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</si>
  <si>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</si>
  <si>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</si>
  <si>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</si>
  <si>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</si>
  <si>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</si>
  <si>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</si>
  <si>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</si>
  <si>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</si>
  <si>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</si>
  <si>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</si>
  <si>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</si>
  <si>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</si>
  <si>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</si>
  <si>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</si>
  <si>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</si>
  <si>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</si>
  <si>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</si>
  <si>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</si>
  <si>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</si>
  <si>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</si>
  <si>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</si>
  <si>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</si>
  <si>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</si>
  <si>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</si>
  <si>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</si>
  <si>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</si>
  <si>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</si>
  <si>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</si>
  <si>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</si>
  <si>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</si>
  <si>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</si>
  <si>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</si>
  <si>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</si>
  <si>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</si>
  <si>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</si>
  <si>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</si>
  <si>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</si>
  <si>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</si>
  <si>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</si>
  <si>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</si>
  <si>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</si>
  <si>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</si>
  <si>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</si>
  <si>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</si>
  <si>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</si>
  <si>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</si>
  <si>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</si>
  <si>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</si>
  <si>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</si>
  <si>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</si>
  <si>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</si>
  <si>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</si>
  <si>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</si>
  <si>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</si>
  <si>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</si>
  <si>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</si>
  <si>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</si>
  <si>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</si>
  <si>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</si>
  <si>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</si>
  <si>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</si>
  <si>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</si>
  <si>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</si>
  <si>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</si>
  <si>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</si>
  <si>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</si>
  <si>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</si>
  <si>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</si>
  <si>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</si>
  <si>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</si>
  <si>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</si>
  <si>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</si>
  <si>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</si>
  <si>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</si>
  <si>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</si>
  <si>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</si>
  <si>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</si>
  <si>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</si>
  <si>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</si>
  <si>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</si>
  <si>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</si>
  <si>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</si>
  <si>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</si>
  <si>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</si>
  <si>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</si>
  <si>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</si>
  <si>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</si>
  <si>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</si>
  <si>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</si>
  <si>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</si>
  <si>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</si>
  <si>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</si>
  <si>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</si>
  <si>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</si>
  <si>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</si>
  <si>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</si>
  <si>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</si>
  <si>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</si>
  <si>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</si>
  <si>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</si>
  <si>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</si>
  <si>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</si>
  <si>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</si>
  <si>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</si>
  <si>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</si>
  <si>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</si>
  <si>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</si>
  <si>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</si>
  <si>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</si>
  <si>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</si>
  <si>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</si>
  <si>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</si>
  <si>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</si>
  <si>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</si>
  <si>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</si>
  <si>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</si>
  <si>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</si>
  <si>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</si>
  <si>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</si>
  <si>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</si>
  <si>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</si>
  <si>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</si>
  <si>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</si>
  <si>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</si>
  <si>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</si>
  <si>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</si>
  <si>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</si>
  <si>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</si>
  <si>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</si>
  <si>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</si>
  <si>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</si>
  <si>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</si>
  <si>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</si>
  <si>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</si>
  <si>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</si>
  <si>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</si>
  <si>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</si>
  <si>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</si>
  <si>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</si>
  <si>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</si>
  <si>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</si>
  <si>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</si>
  <si>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</si>
  <si>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</si>
  <si>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</si>
  <si>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</si>
  <si>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</si>
  <si>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</si>
  <si>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</si>
  <si>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</si>
  <si>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</si>
  <si>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</si>
  <si>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</si>
  <si>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</si>
  <si>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</si>
  <si>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</si>
  <si>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</si>
  <si>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</si>
  <si>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</si>
  <si>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</si>
  <si>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</si>
  <si>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</si>
  <si>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</si>
  <si>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</si>
  <si>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</si>
  <si>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</si>
  <si>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</si>
  <si>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</si>
  <si>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</si>
  <si>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</si>
  <si>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</si>
  <si>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</si>
  <si>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</si>
  <si>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</si>
  <si>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</si>
  <si>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</si>
  <si>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</si>
  <si>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</si>
  <si>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</si>
  <si>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</si>
  <si>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</si>
  <si>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</si>
  <si>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</si>
  <si>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</si>
  <si>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</si>
  <si>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</si>
  <si>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</si>
  <si>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</si>
  <si>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</si>
  <si>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</si>
  <si>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</si>
  <si>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</si>
  <si>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</si>
  <si>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</si>
  <si>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</si>
  <si>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</si>
  <si>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</si>
  <si>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</si>
  <si>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</si>
  <si>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</si>
  <si>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</si>
  <si>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</si>
  <si>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</si>
  <si>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</si>
  <si>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</si>
  <si>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</si>
  <si>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</si>
  <si>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</si>
  <si>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</si>
  <si>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</si>
  <si>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</si>
  <si>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</si>
  <si>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</si>
  <si>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</si>
  <si>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</si>
  <si>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</si>
  <si>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</si>
  <si>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</si>
  <si>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</si>
  <si>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</si>
  <si>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</si>
  <si>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</si>
  <si>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</si>
  <si>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</si>
  <si>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</si>
  <si>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</si>
  <si>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</si>
  <si>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</si>
  <si>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</si>
  <si>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</si>
  <si>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</si>
  <si>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</si>
  <si>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</si>
  <si>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</si>
  <si>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</si>
  <si>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</si>
  <si>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</si>
  <si>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</si>
  <si>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</si>
  <si>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</si>
  <si>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</si>
  <si>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</si>
  <si>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</si>
  <si>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</si>
  <si>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</si>
  <si>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</si>
  <si>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</si>
  <si>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</si>
  <si>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</si>
  <si>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</si>
  <si>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</si>
  <si>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</si>
  <si>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</si>
  <si>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</si>
  <si>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</si>
  <si>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</si>
  <si>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</si>
  <si>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</si>
  <si>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</si>
  <si>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</si>
  <si>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</si>
  <si>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</si>
  <si>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</si>
  <si>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</si>
  <si>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</si>
  <si>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</si>
  <si>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</si>
  <si>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</si>
  <si>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</si>
  <si>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</si>
  <si>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</si>
  <si>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</si>
  <si>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</si>
  <si>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</si>
  <si>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</si>
  <si>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</si>
  <si>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</si>
  <si>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</si>
  <si>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</si>
  <si>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</si>
  <si>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</si>
  <si>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</si>
  <si>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</si>
  <si>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</si>
  <si>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</si>
  <si>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</si>
  <si>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</si>
  <si>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</si>
  <si>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</si>
  <si>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</si>
  <si>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</si>
  <si>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</si>
  <si>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</si>
  <si>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</si>
  <si>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</si>
  <si>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</si>
  <si>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</si>
  <si>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</si>
  <si>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</si>
  <si>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</si>
  <si>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</si>
  <si>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</si>
  <si>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</si>
  <si>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</si>
  <si>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</si>
  <si>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</si>
  <si>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</si>
  <si>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</si>
  <si>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</si>
  <si>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</si>
  <si>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</si>
  <si>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</si>
  <si>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</si>
  <si>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</si>
  <si>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</si>
  <si>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</si>
  <si>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</si>
  <si>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</si>
  <si>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</si>
  <si>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</si>
  <si>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</si>
  <si>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</si>
  <si>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</si>
  <si>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</si>
  <si>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</si>
  <si>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</si>
  <si>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</si>
  <si>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</si>
  <si>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</si>
  <si>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</si>
  <si>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</si>
  <si>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</si>
  <si>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</si>
  <si>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</si>
  <si>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</si>
  <si>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</si>
  <si>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</si>
  <si>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</si>
  <si>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</si>
  <si>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</si>
  <si>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</si>
  <si>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</si>
  <si>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</si>
  <si>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</si>
  <si>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</si>
  <si>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</si>
  <si>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</si>
  <si>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</si>
  <si>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</si>
  <si>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</si>
  <si>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</si>
  <si>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</si>
  <si>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</si>
  <si>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</si>
  <si>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</si>
  <si>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</si>
  <si>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</si>
  <si>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</si>
  <si>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</si>
  <si>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</si>
  <si>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</si>
  <si>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</si>
  <si>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</si>
  <si>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</si>
  <si>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</si>
  <si>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</si>
  <si>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</si>
  <si>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</si>
  <si>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</si>
  <si>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</si>
  <si>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</si>
  <si>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</si>
  <si>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</si>
  <si>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</si>
  <si>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</si>
  <si>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</si>
  <si>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</si>
  <si>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</si>
  <si>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</si>
  <si>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</si>
  <si>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</si>
  <si>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</si>
  <si>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</si>
  <si>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</si>
  <si>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</si>
  <si>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</si>
  <si>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</si>
  <si>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</si>
  <si>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</si>
  <si>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</si>
  <si>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</si>
  <si>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</si>
  <si>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</si>
  <si>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</si>
  <si>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</si>
  <si>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</si>
  <si>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</si>
  <si>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</si>
  <si>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</si>
  <si>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</si>
  <si>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</si>
  <si>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</si>
  <si>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</si>
  <si>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</si>
  <si>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</si>
  <si>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</si>
  <si>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</si>
  <si>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</si>
  <si>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</si>
  <si>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</si>
  <si>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</si>
  <si>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</si>
  <si>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</si>
  <si>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</si>
  <si>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</si>
  <si>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</si>
  <si>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</si>
  <si>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</si>
  <si>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</si>
  <si>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</si>
  <si>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</si>
  <si>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</si>
  <si>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</si>
  <si>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</si>
  <si>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</si>
  <si>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</si>
  <si>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</si>
  <si>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</si>
  <si>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</si>
  <si>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</si>
  <si>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</si>
  <si>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</si>
  <si>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</si>
  <si>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</si>
  <si>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</si>
  <si>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</si>
  <si>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</si>
  <si>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</si>
  <si>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</si>
  <si>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</si>
  <si>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</si>
  <si>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</si>
  <si>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</si>
  <si>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</si>
  <si>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</si>
  <si>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</si>
  <si>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</si>
  <si>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</si>
  <si>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</si>
  <si>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</si>
  <si>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</si>
  <si>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</si>
  <si>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</si>
  <si>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</si>
  <si>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</si>
  <si>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</si>
  <si>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</si>
  <si>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</si>
  <si>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</si>
  <si>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</si>
  <si>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</si>
  <si>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</si>
  <si>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</si>
  <si>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</si>
  <si>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</si>
  <si>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</si>
  <si>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</si>
  <si>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</si>
  <si>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</si>
  <si>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</si>
  <si>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</si>
  <si>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</si>
  <si>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</si>
  <si>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</si>
  <si>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</si>
  <si>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</si>
  <si>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</si>
  <si>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</si>
  <si>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</si>
  <si>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</si>
  <si>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</si>
  <si>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</si>
  <si>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</si>
  <si>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</si>
  <si>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</si>
  <si>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</si>
  <si>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</si>
  <si>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</si>
  <si>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</si>
  <si>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</si>
  <si>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</si>
  <si>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</si>
  <si>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</si>
  <si>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</si>
  <si>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</si>
  <si>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</si>
  <si>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</si>
  <si>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</si>
  <si>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</si>
  <si>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</si>
  <si>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</si>
  <si>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</si>
  <si>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</si>
  <si>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</si>
  <si>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</si>
  <si>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</si>
  <si>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</si>
  <si>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</si>
  <si>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</si>
  <si>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</si>
  <si>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</si>
  <si>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</si>
  <si>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</si>
  <si>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</si>
  <si>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</si>
  <si>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</si>
  <si>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</si>
  <si>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</si>
  <si>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</si>
  <si>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</si>
  <si>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</si>
  <si>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</si>
  <si>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</si>
  <si>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</si>
  <si>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</si>
  <si>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</si>
  <si>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</si>
  <si>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</si>
  <si>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</si>
  <si>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</si>
  <si>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</si>
  <si>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</si>
  <si>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</si>
  <si>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</si>
  <si>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</si>
  <si>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</si>
  <si>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</si>
  <si>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</si>
  <si>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</si>
  <si>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</si>
  <si>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</si>
  <si>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</si>
  <si>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</si>
  <si>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</si>
  <si>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</si>
  <si>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</si>
  <si>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</si>
  <si>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</si>
  <si>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</si>
  <si>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</si>
  <si>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</si>
  <si>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</si>
  <si>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</si>
  <si>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</si>
  <si>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</si>
  <si>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</si>
  <si>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</si>
  <si>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</si>
  <si>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</si>
  <si>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</si>
  <si>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</si>
  <si>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</si>
  <si>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</si>
  <si>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</si>
  <si>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</si>
  <si>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</si>
  <si>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</si>
  <si>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</si>
  <si>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</si>
  <si>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</si>
  <si>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</si>
  <si>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</si>
  <si>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</si>
  <si>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</si>
  <si>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</si>
  <si>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</si>
  <si>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</si>
  <si>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</si>
  <si>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</si>
  <si>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</si>
  <si>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</si>
  <si>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</si>
  <si>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</si>
  <si>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</si>
  <si>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</si>
  <si>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</si>
  <si>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</si>
  <si>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</si>
  <si>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</si>
  <si>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</si>
  <si>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</si>
  <si>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</si>
  <si>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</si>
  <si>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</si>
  <si>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</si>
  <si>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</si>
  <si>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</si>
  <si>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</si>
  <si>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</si>
  <si>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</si>
  <si>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</si>
  <si>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</si>
  <si>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</si>
  <si>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</si>
  <si>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</si>
  <si>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</si>
  <si>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</si>
  <si>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</si>
  <si>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</si>
  <si>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</si>
  <si>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</si>
  <si>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</si>
  <si>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</si>
  <si>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</si>
  <si>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</si>
  <si>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</si>
  <si>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</si>
  <si>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</si>
  <si>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</si>
  <si>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</si>
  <si>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</si>
  <si>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</si>
  <si>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</si>
  <si>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</si>
  <si>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</si>
  <si>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</si>
  <si>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</si>
  <si>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</si>
  <si>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</si>
  <si>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</si>
  <si>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</si>
  <si>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</si>
  <si>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</si>
  <si>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</si>
  <si>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</si>
  <si>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</si>
  <si>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</si>
  <si>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</si>
  <si>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</si>
  <si>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</si>
  <si>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</si>
  <si>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</si>
  <si>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</si>
  <si>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</si>
  <si>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</si>
  <si>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</si>
  <si>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</si>
  <si>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</si>
  <si>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</si>
  <si>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</si>
  <si>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</si>
  <si>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</si>
  <si>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</si>
  <si>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</si>
  <si>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</si>
  <si>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</si>
  <si>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</si>
  <si>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</si>
  <si>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</si>
  <si>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</si>
  <si>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</si>
  <si>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</si>
  <si>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</si>
  <si>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</si>
  <si>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</si>
  <si>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</si>
  <si>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</si>
  <si>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</si>
  <si>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</si>
  <si>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</si>
  <si>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</si>
  <si>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</si>
  <si>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</si>
  <si>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</si>
  <si>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</si>
  <si>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</si>
  <si>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</si>
  <si>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</si>
  <si>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</si>
  <si>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</si>
  <si>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</si>
  <si>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</si>
  <si>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</si>
  <si>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</si>
  <si>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</si>
  <si>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</si>
  <si>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</si>
  <si>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</si>
  <si>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</si>
  <si>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</si>
  <si>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</si>
  <si>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</si>
  <si>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</si>
  <si>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</si>
  <si>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</si>
  <si>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</si>
  <si>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</si>
  <si>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</si>
  <si>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</si>
  <si>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</si>
  <si>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</si>
  <si>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</si>
  <si>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</si>
  <si>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</si>
  <si>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</si>
  <si>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</si>
  <si>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</si>
  <si>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</si>
  <si>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</si>
  <si>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</si>
  <si>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</si>
  <si>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</si>
  <si>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</si>
  <si>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</si>
  <si>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</si>
  <si>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</si>
  <si>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</si>
  <si>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</si>
  <si>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</si>
  <si>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</si>
  <si>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</si>
  <si>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</si>
  <si>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</si>
  <si>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</si>
  <si>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</si>
  <si>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</si>
  <si>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</si>
  <si>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</si>
  <si>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</si>
  <si>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</si>
  <si>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</si>
  <si>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</si>
  <si>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</si>
  <si>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</si>
  <si>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</si>
  <si>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</si>
  <si>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</si>
  <si>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</si>
  <si>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</si>
  <si>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</si>
  <si>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</si>
  <si>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</si>
  <si>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</si>
  <si>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</si>
  <si>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</si>
  <si>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</si>
  <si>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</si>
  <si>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</si>
  <si>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</si>
  <si>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</si>
  <si>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</si>
  <si>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</si>
  <si>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</si>
  <si>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</si>
  <si>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</si>
  <si>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</si>
  <si>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</si>
  <si>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</si>
  <si>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</si>
  <si>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</si>
  <si>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</si>
  <si>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</si>
  <si>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</si>
  <si>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</si>
  <si>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</si>
  <si>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</si>
  <si>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</si>
  <si>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</si>
  <si>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</si>
  <si>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</si>
  <si>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</si>
  <si>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</si>
  <si>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</si>
  <si>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</si>
  <si>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</si>
  <si>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</si>
  <si>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</si>
  <si>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</si>
  <si>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</si>
  <si>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</si>
  <si>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</si>
  <si>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</si>
  <si>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</si>
  <si>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</si>
  <si>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</si>
  <si>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</si>
  <si>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</si>
  <si>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</si>
  <si>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</si>
  <si>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</si>
  <si>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</si>
  <si>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</si>
  <si>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</si>
  <si>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</si>
  <si>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</si>
  <si>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</si>
  <si>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</si>
  <si>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</si>
  <si>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</si>
  <si>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</si>
  <si>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</si>
  <si>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</si>
  <si>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</si>
  <si>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</si>
  <si>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</si>
  <si>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</si>
  <si>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</si>
  <si>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</si>
  <si>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</si>
  <si>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</si>
  <si>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</si>
  <si>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</si>
  <si>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</si>
  <si>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</si>
  <si>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</si>
  <si>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</si>
  <si>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</si>
  <si>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</si>
  <si>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</si>
  <si>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</si>
  <si>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</si>
  <si>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</si>
  <si>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</si>
  <si>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</si>
  <si>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</si>
  <si>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</si>
  <si>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</si>
  <si>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</si>
  <si>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</si>
  <si>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</si>
  <si>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</si>
  <si>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</si>
  <si>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</si>
  <si>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</si>
  <si>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</si>
  <si>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</si>
  <si>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</si>
  <si>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</si>
  <si>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</si>
  <si>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</si>
  <si>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</si>
  <si>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</si>
  <si>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</si>
  <si>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</si>
  <si>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</si>
  <si>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</si>
  <si>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</si>
  <si>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</si>
  <si>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</si>
  <si>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</si>
  <si>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</si>
  <si>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</si>
  <si>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</si>
  <si>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</si>
  <si>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</si>
  <si>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</si>
  <si>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</si>
  <si>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</si>
  <si>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</si>
  <si>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</si>
  <si>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</si>
  <si>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</si>
  <si>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</si>
  <si>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</si>
  <si>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</si>
  <si>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</si>
  <si>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</si>
  <si>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</si>
  <si>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</si>
  <si>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</si>
  <si>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</si>
  <si>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</si>
  <si>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</si>
  <si>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</si>
  <si>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</si>
  <si>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</si>
  <si>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</si>
  <si>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</si>
  <si>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</si>
  <si>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</si>
  <si>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</si>
  <si>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</si>
  <si>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</si>
  <si>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</si>
  <si>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</si>
  <si>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</si>
  <si>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</si>
  <si>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</si>
  <si>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</si>
  <si>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</si>
  <si>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</si>
  <si>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</si>
  <si>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</si>
  <si>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</si>
  <si>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</si>
  <si>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</si>
  <si>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</si>
  <si>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</si>
  <si>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</si>
  <si>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</si>
  <si>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</si>
  <si>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</si>
  <si>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</si>
  <si>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</si>
  <si>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</si>
  <si>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</si>
  <si>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</si>
  <si>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</si>
  <si>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</si>
  <si>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</si>
  <si>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</si>
  <si>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</si>
  <si>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</si>
  <si>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</si>
  <si>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</si>
  <si>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</si>
  <si>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</si>
  <si>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</si>
  <si>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</si>
  <si>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</si>
  <si>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</si>
  <si>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</si>
  <si>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</si>
  <si>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</si>
  <si>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</si>
  <si>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</si>
  <si>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</si>
  <si>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</si>
  <si>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</si>
  <si>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</si>
  <si>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</si>
  <si>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</si>
  <si>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</si>
  <si>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</si>
  <si>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</si>
  <si>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</si>
  <si>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</si>
  <si>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</si>
  <si>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</si>
  <si>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</si>
  <si>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</si>
  <si>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</si>
  <si>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</si>
  <si>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</si>
  <si>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</si>
  <si>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</si>
  <si>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</si>
  <si>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</si>
  <si>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</si>
  <si>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</si>
  <si>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</si>
  <si>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</si>
  <si>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</si>
  <si>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</si>
  <si>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</si>
  <si>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</si>
  <si>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</si>
  <si>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</si>
  <si>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</si>
  <si>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</si>
  <si>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</si>
  <si>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</si>
  <si>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</si>
  <si>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</si>
  <si>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</si>
  <si>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</si>
  <si>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</si>
  <si>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</si>
  <si>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</si>
  <si>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</si>
  <si>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</si>
  <si>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</si>
  <si>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</si>
  <si>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</si>
  <si>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</si>
  <si>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</si>
  <si>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</si>
  <si>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</si>
  <si>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</si>
  <si>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</si>
  <si>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</si>
  <si>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</si>
  <si>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</si>
  <si>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</si>
  <si>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</si>
  <si>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</si>
  <si>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</si>
  <si>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</si>
  <si>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</si>
  <si>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</si>
  <si>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</si>
  <si>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</si>
  <si>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</si>
  <si>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</si>
  <si>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</si>
  <si>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</si>
  <si>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</si>
  <si>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</si>
  <si>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</si>
  <si>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</si>
  <si>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</si>
  <si>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</si>
  <si>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</si>
  <si>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</si>
  <si>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</si>
  <si>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</si>
  <si>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</si>
  <si>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</si>
  <si>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</si>
  <si>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</si>
  <si>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</si>
  <si>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</si>
  <si>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</si>
  <si>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</si>
  <si>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</si>
  <si>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</si>
  <si>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</si>
  <si>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</si>
  <si>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</si>
  <si>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</si>
  <si>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</si>
  <si>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</si>
  <si>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</si>
  <si>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</si>
  <si>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</si>
  <si>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</si>
  <si>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</si>
  <si>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</si>
  <si>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</si>
  <si>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</si>
  <si>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</si>
  <si>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</si>
  <si>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</si>
  <si>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</si>
  <si>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</si>
  <si>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</si>
  <si>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</si>
  <si>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</si>
  <si>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</si>
  <si>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</si>
  <si>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</si>
  <si>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</si>
  <si>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</si>
  <si>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</si>
  <si>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</si>
  <si>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</si>
  <si>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</si>
  <si>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</si>
  <si>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</si>
  <si>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</si>
  <si>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</si>
  <si>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</si>
  <si>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</si>
  <si>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</si>
  <si>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</si>
  <si>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</si>
  <si>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</si>
  <si>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</si>
  <si>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</si>
  <si>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</si>
  <si>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</si>
  <si>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</si>
  <si>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</si>
  <si>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</si>
  <si>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</si>
  <si>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</si>
  <si>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</si>
  <si>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</si>
  <si>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</si>
  <si>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</si>
  <si>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</si>
  <si>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</si>
  <si>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</si>
  <si>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</si>
  <si>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</si>
  <si>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</si>
  <si>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</si>
  <si>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</si>
  <si>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</si>
  <si>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</si>
  <si>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</si>
  <si>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</si>
  <si>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</si>
  <si>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</si>
  <si>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</si>
  <si>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</si>
  <si>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</si>
  <si>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</si>
  <si>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</si>
  <si>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</si>
  <si>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</si>
  <si>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</si>
  <si>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</si>
  <si>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</si>
  <si>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</si>
  <si>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</si>
  <si>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</si>
  <si>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</si>
  <si>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</si>
  <si>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</si>
  <si>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</si>
  <si>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</si>
  <si>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</si>
  <si>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</si>
  <si>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</si>
  <si>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</si>
  <si>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</si>
  <si>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</si>
  <si>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</si>
  <si>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</si>
  <si>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</si>
  <si>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</si>
  <si>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</si>
  <si>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</si>
  <si>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</si>
  <si>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</si>
  <si>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</si>
  <si>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</si>
  <si>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Durham R</t>
  </si>
  <si>
    <t>1800</t>
  </si>
  <si>
    <t>10000</t>
  </si>
  <si>
    <t>Mr. R. J. Clapp</t>
  </si>
  <si>
    <t>(905) 571-3311</t>
  </si>
  <si>
    <t>(905) 571-7460</t>
  </si>
  <si>
    <t>Jim.Clapp@region.durham.on.ca</t>
  </si>
  <si>
    <t>R. James Clapp</t>
  </si>
  <si>
    <t>Deloitte &amp; Touche</t>
  </si>
  <si>
    <t>July 31, 2001</t>
  </si>
  <si>
    <t>Asmt Code:   1800</t>
  </si>
  <si>
    <t>MAH Code:   10000</t>
  </si>
  <si>
    <t/>
  </si>
  <si>
    <t>Sundry Revenue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</si>
  <si>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</si>
  <si>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</si>
  <si>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</si>
  <si>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</si>
  <si>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</si>
  <si>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</si>
  <si>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</si>
  <si>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</si>
  <si>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</si>
  <si>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</si>
  <si>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</si>
  <si>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</si>
  <si>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</si>
  <si>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</si>
  <si>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</si>
  <si>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</si>
  <si>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</si>
  <si>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</si>
  <si>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</si>
  <si>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</si>
  <si>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</si>
  <si>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</si>
  <si>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</si>
  <si>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</si>
  <si>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</si>
  <si>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</si>
  <si>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</si>
  <si>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</si>
  <si>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</si>
  <si>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</si>
  <si>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</si>
  <si>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</si>
  <si>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LT</t>
  </si>
  <si>
    <t>Large Industrial</t>
  </si>
  <si>
    <t>LU</t>
  </si>
  <si>
    <t>PT</t>
  </si>
  <si>
    <t>Pipeline</t>
  </si>
  <si>
    <t>GENERAL Purpose</t>
  </si>
  <si>
    <t>Commercial / Industrial - Pickering Waste</t>
  </si>
  <si>
    <t>Commercial / Industrial - Brock Waste</t>
  </si>
  <si>
    <t>Commercial / Industrial - Scugog Waste</t>
  </si>
  <si>
    <t>Commercial / Industrial - Whitby Waste</t>
  </si>
  <si>
    <t>Commercial / Industrial - Uxbridge Waste</t>
  </si>
  <si>
    <t>Commercial / Industrial - Oshawa Waste</t>
  </si>
  <si>
    <t>Commercial / Industrial - Ajax Waste</t>
  </si>
  <si>
    <t>Solid Waste Over Levy Adjustment</t>
  </si>
  <si>
    <t>RF</t>
  </si>
  <si>
    <t>PIL:  Full Occupied</t>
  </si>
  <si>
    <t>MF</t>
  </si>
  <si>
    <t>CF</t>
  </si>
  <si>
    <t>CV</t>
  </si>
  <si>
    <t>PIL:  Excess Land</t>
  </si>
  <si>
    <t>CZ</t>
  </si>
  <si>
    <t>PIL:  Vacant Land, 'General' Only</t>
  </si>
  <si>
    <t>DF</t>
  </si>
  <si>
    <t>IF</t>
  </si>
  <si>
    <t>IV</t>
  </si>
  <si>
    <t>IW</t>
  </si>
  <si>
    <t>PIL:  Excess Land, 'General' Only</t>
  </si>
  <si>
    <t>LF</t>
  </si>
  <si>
    <t>LV</t>
  </si>
  <si>
    <t>Recycling - Street Lites CP</t>
  </si>
  <si>
    <t>IY</t>
  </si>
  <si>
    <t>PIL:  Vacant Land</t>
  </si>
  <si>
    <t>Recycling - Recycling Curb</t>
  </si>
  <si>
    <t>Recycling - recycling site</t>
  </si>
  <si>
    <t>NF</t>
  </si>
  <si>
    <t>New Multi-Residential</t>
  </si>
  <si>
    <t>Recycling - curbside</t>
  </si>
  <si>
    <t>Recycling - depot</t>
  </si>
  <si>
    <t>Prior Year's Adjustments</t>
  </si>
  <si>
    <t>Pickering C</t>
  </si>
  <si>
    <t>10102</t>
  </si>
  <si>
    <t>1801</t>
  </si>
  <si>
    <t>Ajax T</t>
  </si>
  <si>
    <t>10401</t>
  </si>
  <si>
    <t>1805</t>
  </si>
  <si>
    <t>Whitby T</t>
  </si>
  <si>
    <t>10404</t>
  </si>
  <si>
    <t>1809</t>
  </si>
  <si>
    <t>Oshawa C</t>
  </si>
  <si>
    <t>10101</t>
  </si>
  <si>
    <t>1813</t>
  </si>
  <si>
    <t>Clarington M</t>
  </si>
  <si>
    <t>10402</t>
  </si>
  <si>
    <t>1817</t>
  </si>
  <si>
    <t>Scugog Tp</t>
  </si>
  <si>
    <t>10602</t>
  </si>
  <si>
    <t>Uxbridge Tp</t>
  </si>
  <si>
    <t>10603</t>
  </si>
  <si>
    <t>1829</t>
  </si>
  <si>
    <t>Brock Tp</t>
  </si>
  <si>
    <t>10601</t>
  </si>
  <si>
    <t>1839</t>
  </si>
  <si>
    <t>Provincial Offences</t>
  </si>
  <si>
    <t>Area Municipalities</t>
  </si>
  <si>
    <t>Inspection</t>
  </si>
  <si>
    <t>Land Sale</t>
  </si>
  <si>
    <t>Auction Proceeds</t>
  </si>
  <si>
    <t>Transfer from Reserves</t>
  </si>
  <si>
    <t>Insurance Recoveries</t>
  </si>
  <si>
    <t>Transfer to Reserve Funds</t>
  </si>
  <si>
    <t>Donation to Durham College</t>
  </si>
  <si>
    <t>Insurance Replacement</t>
  </si>
  <si>
    <t>Paid Leave Benefit</t>
  </si>
  <si>
    <t xml:space="preserve">        </t>
  </si>
  <si>
    <t>01-01-1900</t>
  </si>
  <si>
    <t xml:space="preserve">Ambulance services </t>
  </si>
  <si>
    <t>Land Ambulance</t>
  </si>
  <si>
    <t>Hour</t>
  </si>
  <si>
    <t>Paramedic coverage at special events</t>
  </si>
  <si>
    <t xml:space="preserve">Commercial and industrial </t>
  </si>
  <si>
    <t>Commercial Industrial</t>
  </si>
  <si>
    <t>Other 1(specify)</t>
  </si>
  <si>
    <t>Participant fees at Summer Games</t>
  </si>
  <si>
    <t>Ceremony ticket sales at Summer Games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</si>
</sst>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18000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132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379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1401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1406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488251451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485425451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546801164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243676651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8193013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337000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337000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102105452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50501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102155953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12879660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97062181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1064112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1064112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2641316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2641316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8264882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122373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525354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2234813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11147422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479157308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9094143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9094143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488251451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488251451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485425451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-2826000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201618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1127841</v>
      </c>
      <c r="S19" s="150">
        <v>0</v>
      </c>
      <c r="T19" s="150">
        <v>0</v>
      </c>
      <c r="U19" s="150">
        <v>685402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1127841</v>
      </c>
      <c r="S24" s="153">
        <v>0</v>
      </c>
      <c r="T24" s="153">
        <v>0</v>
      </c>
      <c r="U24" s="153">
        <v>685402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27973</v>
      </c>
      <c r="S26" s="150">
        <v>0</v>
      </c>
      <c r="T26" s="150">
        <v>50334</v>
      </c>
      <c r="U26" s="150">
        <v>2324476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27973</v>
      </c>
      <c r="S33" s="153">
        <v>0</v>
      </c>
      <c r="T33" s="153">
        <v>50334</v>
      </c>
      <c r="U33" s="153">
        <v>2324476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12602335</v>
      </c>
      <c r="U35" s="150">
        <v>38038922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2375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36154329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1397713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4116240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12602335</v>
      </c>
      <c r="U42" s="153">
        <v>79709579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7339913</v>
      </c>
      <c r="S44" s="150">
        <v>0</v>
      </c>
      <c r="T44" s="150">
        <v>0</v>
      </c>
      <c r="U44" s="150">
        <v>242833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5563956</v>
      </c>
      <c r="S46" s="150">
        <v>0</v>
      </c>
      <c r="T46" s="150">
        <v>0</v>
      </c>
      <c r="U46" s="150">
        <v>79480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12903869</v>
      </c>
      <c r="S49" s="153">
        <v>0</v>
      </c>
      <c r="T49" s="153">
        <v>0</v>
      </c>
      <c r="U49" s="153">
        <v>322313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53388163</v>
      </c>
      <c r="S51" s="150">
        <v>6592</v>
      </c>
      <c r="T51" s="150">
        <v>0</v>
      </c>
      <c r="U51" s="150">
        <v>259381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17611322</v>
      </c>
      <c r="S52" s="150">
        <v>18739</v>
      </c>
      <c r="T52" s="150">
        <v>0</v>
      </c>
      <c r="U52" s="150">
        <v>12151100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16595955</v>
      </c>
      <c r="S53" s="150">
        <v>0</v>
      </c>
      <c r="T53" s="150">
        <v>0</v>
      </c>
      <c r="U53" s="150">
        <v>502239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87595440</v>
      </c>
      <c r="S55" s="153">
        <v>25331</v>
      </c>
      <c r="T55" s="153">
        <v>0</v>
      </c>
      <c r="U55" s="153">
        <v>12912720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21195</v>
      </c>
      <c r="U68" s="150">
        <v>620608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450329</v>
      </c>
      <c r="S69" s="150">
        <v>25170</v>
      </c>
      <c r="T69" s="150">
        <v>205796</v>
      </c>
      <c r="U69" s="150">
        <v>285465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450329</v>
      </c>
      <c r="S74" s="153">
        <v>25170</v>
      </c>
      <c r="T74" s="153">
        <v>226991</v>
      </c>
      <c r="U74" s="153">
        <v>906073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102105452</v>
      </c>
      <c r="S80" s="157">
        <v>50501</v>
      </c>
      <c r="T80" s="157">
        <v>12879660</v>
      </c>
      <c r="U80" s="157">
        <v>97062181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28174578448</v>
      </c>
      <c r="L16" s="136" t="s">
        <v>72</v>
      </c>
      <c r="M16" s="95"/>
      <c r="N16" s="95"/>
      <c r="O16" s="237"/>
      <c r="P16" s="136" t="s">
        <v>72</v>
      </c>
      <c r="Q16" s="242">
        <v>0</v>
      </c>
      <c r="R16" s="242">
        <v>220834782</v>
      </c>
      <c r="S16" s="242">
        <v>0</v>
      </c>
      <c r="T16" s="136"/>
      <c r="U16" s="242">
        <v>220834782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23125563520</v>
      </c>
      <c r="L26" s="283">
        <v>0</v>
      </c>
      <c r="M26" s="283">
        <v>6.9674099999999994E-3</v>
      </c>
      <c r="N26" s="283">
        <v>0</v>
      </c>
      <c r="O26" s="284">
        <v>6.9674099999999994E-3</v>
      </c>
      <c r="P26" s="285"/>
      <c r="Q26" s="153">
        <v>0</v>
      </c>
      <c r="R26" s="153">
        <v>161125283</v>
      </c>
      <c r="S26" s="153">
        <v>0</v>
      </c>
      <c r="T26" s="136"/>
      <c r="U26" s="157">
        <v>161125283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2.7103000000000002</v>
      </c>
      <c r="J27" s="288">
        <v>1</v>
      </c>
      <c r="K27" s="150">
        <v>661629018</v>
      </c>
      <c r="L27" s="283">
        <v>0</v>
      </c>
      <c r="M27" s="283">
        <v>1.8883770000000001E-2</v>
      </c>
      <c r="N27" s="283">
        <v>0</v>
      </c>
      <c r="O27" s="284">
        <v>1.8883770000000001E-2</v>
      </c>
      <c r="P27" s="285"/>
      <c r="Q27" s="153">
        <v>0</v>
      </c>
      <c r="R27" s="153">
        <v>12494050</v>
      </c>
      <c r="S27" s="153">
        <v>0</v>
      </c>
      <c r="T27" s="136"/>
      <c r="U27" s="157">
        <v>12494050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575023608</v>
      </c>
      <c r="L28" s="283">
        <v>0</v>
      </c>
      <c r="M28" s="283">
        <v>1.7418499999999999E-3</v>
      </c>
      <c r="N28" s="283">
        <v>0</v>
      </c>
      <c r="O28" s="284">
        <v>1.7418499999999999E-3</v>
      </c>
      <c r="P28" s="285"/>
      <c r="Q28" s="153">
        <v>0</v>
      </c>
      <c r="R28" s="153">
        <v>1001605</v>
      </c>
      <c r="S28" s="153">
        <v>0</v>
      </c>
      <c r="T28" s="136"/>
      <c r="U28" s="157">
        <v>1001605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0.25</v>
      </c>
      <c r="J29" s="288">
        <v>1</v>
      </c>
      <c r="K29" s="150">
        <v>21479845</v>
      </c>
      <c r="L29" s="283">
        <v>0</v>
      </c>
      <c r="M29" s="283">
        <v>1.7418499999999999E-3</v>
      </c>
      <c r="N29" s="283">
        <v>0</v>
      </c>
      <c r="O29" s="284">
        <v>1.7418499999999999E-3</v>
      </c>
      <c r="P29" s="285"/>
      <c r="Q29" s="153">
        <v>0</v>
      </c>
      <c r="R29" s="153">
        <v>37415</v>
      </c>
      <c r="S29" s="153">
        <v>0</v>
      </c>
      <c r="T29" s="136"/>
      <c r="U29" s="157">
        <v>37415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1428</v>
      </c>
      <c r="F30" s="190">
        <v>0</v>
      </c>
      <c r="G30" s="153" t="s">
        <v>1429</v>
      </c>
      <c r="H30" s="153" t="s">
        <v>1421</v>
      </c>
      <c r="I30" s="287">
        <v>1.4819</v>
      </c>
      <c r="J30" s="288">
        <v>1</v>
      </c>
      <c r="K30" s="150">
        <v>1887025885</v>
      </c>
      <c r="L30" s="283">
        <v>0</v>
      </c>
      <c r="M30" s="283">
        <v>1.0324999999999999E-2</v>
      </c>
      <c r="N30" s="283">
        <v>0</v>
      </c>
      <c r="O30" s="284">
        <v>1.0324999999999999E-2</v>
      </c>
      <c r="P30" s="285"/>
      <c r="Q30" s="153">
        <v>0</v>
      </c>
      <c r="R30" s="153">
        <v>19483542</v>
      </c>
      <c r="S30" s="153">
        <v>0</v>
      </c>
      <c r="T30" s="136"/>
      <c r="U30" s="157">
        <v>19483542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1430</v>
      </c>
      <c r="F31" s="190">
        <v>0</v>
      </c>
      <c r="G31" s="153" t="s">
        <v>1429</v>
      </c>
      <c r="H31" s="153" t="s">
        <v>1431</v>
      </c>
      <c r="I31" s="287">
        <v>1.4819</v>
      </c>
      <c r="J31" s="288">
        <v>0.7</v>
      </c>
      <c r="K31" s="150">
        <v>69885688</v>
      </c>
      <c r="L31" s="283">
        <v>0</v>
      </c>
      <c r="M31" s="283">
        <v>7.2275000000000004E-3</v>
      </c>
      <c r="N31" s="283">
        <v>0</v>
      </c>
      <c r="O31" s="284">
        <v>7.2275000000000004E-3</v>
      </c>
      <c r="P31" s="285"/>
      <c r="Q31" s="153">
        <v>0</v>
      </c>
      <c r="R31" s="153">
        <v>505099</v>
      </c>
      <c r="S31" s="153">
        <v>0</v>
      </c>
      <c r="T31" s="136"/>
      <c r="U31" s="157">
        <v>505099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1432</v>
      </c>
      <c r="F32" s="190">
        <v>0</v>
      </c>
      <c r="G32" s="153" t="s">
        <v>1429</v>
      </c>
      <c r="H32" s="153" t="s">
        <v>1433</v>
      </c>
      <c r="I32" s="287">
        <v>1.4819</v>
      </c>
      <c r="J32" s="288">
        <v>0.7</v>
      </c>
      <c r="K32" s="150">
        <v>83368360</v>
      </c>
      <c r="L32" s="283">
        <v>0</v>
      </c>
      <c r="M32" s="283">
        <v>7.2275000000000004E-3</v>
      </c>
      <c r="N32" s="283">
        <v>0</v>
      </c>
      <c r="O32" s="284">
        <v>7.2275000000000004E-3</v>
      </c>
      <c r="P32" s="285"/>
      <c r="Q32" s="153">
        <v>0</v>
      </c>
      <c r="R32" s="153">
        <v>602545</v>
      </c>
      <c r="S32" s="153">
        <v>0</v>
      </c>
      <c r="T32" s="136"/>
      <c r="U32" s="157">
        <v>602545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320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2.2960000000000003</v>
      </c>
      <c r="J33" s="288">
        <v>1</v>
      </c>
      <c r="K33" s="150">
        <v>58914381</v>
      </c>
      <c r="L33" s="283">
        <v>0</v>
      </c>
      <c r="M33" s="283">
        <v>1.5997169999999998E-2</v>
      </c>
      <c r="N33" s="283">
        <v>0</v>
      </c>
      <c r="O33" s="284">
        <v>1.5997169999999998E-2</v>
      </c>
      <c r="P33" s="285"/>
      <c r="Q33" s="153">
        <v>0</v>
      </c>
      <c r="R33" s="153">
        <v>942463</v>
      </c>
      <c r="S33" s="153">
        <v>0</v>
      </c>
      <c r="T33" s="136"/>
      <c r="U33" s="157">
        <v>942463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330</v>
      </c>
      <c r="D34" s="95"/>
      <c r="E34" s="286" t="s">
        <v>1436</v>
      </c>
      <c r="F34" s="190">
        <v>0</v>
      </c>
      <c r="G34" s="153" t="s">
        <v>1435</v>
      </c>
      <c r="H34" s="153" t="s">
        <v>1431</v>
      </c>
      <c r="I34" s="287">
        <v>1.6072000000000002</v>
      </c>
      <c r="J34" s="288">
        <v>1</v>
      </c>
      <c r="K34" s="150">
        <v>371500</v>
      </c>
      <c r="L34" s="283">
        <v>0</v>
      </c>
      <c r="M34" s="283">
        <v>1.119802E-2</v>
      </c>
      <c r="N34" s="283">
        <v>0</v>
      </c>
      <c r="O34" s="284">
        <v>1.119802E-2</v>
      </c>
      <c r="P34" s="285"/>
      <c r="Q34" s="153">
        <v>0</v>
      </c>
      <c r="R34" s="153">
        <v>4160</v>
      </c>
      <c r="S34" s="153">
        <v>0</v>
      </c>
      <c r="T34" s="136"/>
      <c r="U34" s="157">
        <v>4160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340</v>
      </c>
      <c r="D35" s="95"/>
      <c r="E35" s="286" t="s">
        <v>1437</v>
      </c>
      <c r="F35" s="190">
        <v>0</v>
      </c>
      <c r="G35" s="153" t="s">
        <v>1438</v>
      </c>
      <c r="H35" s="153" t="s">
        <v>1421</v>
      </c>
      <c r="I35" s="287">
        <v>1.2078</v>
      </c>
      <c r="J35" s="288">
        <v>1</v>
      </c>
      <c r="K35" s="150">
        <v>646454571</v>
      </c>
      <c r="L35" s="283">
        <v>0</v>
      </c>
      <c r="M35" s="283">
        <v>8.4152399999999992E-3</v>
      </c>
      <c r="N35" s="283">
        <v>0</v>
      </c>
      <c r="O35" s="284">
        <v>8.4152399999999992E-3</v>
      </c>
      <c r="P35" s="285"/>
      <c r="Q35" s="153">
        <v>0</v>
      </c>
      <c r="R35" s="153">
        <v>5440070</v>
      </c>
      <c r="S35" s="153">
        <v>0</v>
      </c>
      <c r="T35" s="136"/>
      <c r="U35" s="157">
        <v>5440070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350</v>
      </c>
      <c r="D36" s="95"/>
      <c r="E36" s="286" t="s">
        <v>1439</v>
      </c>
      <c r="F36" s="190">
        <v>0</v>
      </c>
      <c r="G36" s="153" t="s">
        <v>1438</v>
      </c>
      <c r="H36" s="153" t="s">
        <v>1431</v>
      </c>
      <c r="I36" s="287">
        <v>0.84550000000000003</v>
      </c>
      <c r="J36" s="288">
        <v>1</v>
      </c>
      <c r="K36" s="150">
        <v>31706243</v>
      </c>
      <c r="L36" s="283">
        <v>0</v>
      </c>
      <c r="M36" s="283">
        <v>5.8906699999999998E-3</v>
      </c>
      <c r="N36" s="283">
        <v>0</v>
      </c>
      <c r="O36" s="284">
        <v>5.8906699999999998E-3</v>
      </c>
      <c r="P36" s="285"/>
      <c r="Q36" s="153">
        <v>0</v>
      </c>
      <c r="R36" s="153">
        <v>186771</v>
      </c>
      <c r="S36" s="153">
        <v>0</v>
      </c>
      <c r="T36" s="136"/>
      <c r="U36" s="157">
        <v>186771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510</v>
      </c>
      <c r="D37" s="95"/>
      <c r="E37" s="286" t="s">
        <v>1440</v>
      </c>
      <c r="F37" s="190">
        <v>0</v>
      </c>
      <c r="G37" s="153" t="s">
        <v>1441</v>
      </c>
      <c r="H37" s="153" t="s">
        <v>1421</v>
      </c>
      <c r="I37" s="287">
        <v>2.2598000000000003</v>
      </c>
      <c r="J37" s="288">
        <v>1</v>
      </c>
      <c r="K37" s="150">
        <v>326335212</v>
      </c>
      <c r="L37" s="283">
        <v>0</v>
      </c>
      <c r="M37" s="283">
        <v>1.5744950000000001E-2</v>
      </c>
      <c r="N37" s="283">
        <v>0</v>
      </c>
      <c r="O37" s="284">
        <v>1.5744950000000001E-2</v>
      </c>
      <c r="P37" s="285"/>
      <c r="Q37" s="153">
        <v>0</v>
      </c>
      <c r="R37" s="153">
        <v>5138132</v>
      </c>
      <c r="S37" s="153">
        <v>0</v>
      </c>
      <c r="T37" s="136"/>
      <c r="U37" s="157">
        <v>5138132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531</v>
      </c>
      <c r="D38" s="95"/>
      <c r="E38" s="286" t="s">
        <v>1442</v>
      </c>
      <c r="F38" s="190">
        <v>0</v>
      </c>
      <c r="G38" s="153" t="s">
        <v>1441</v>
      </c>
      <c r="H38" s="153" t="s">
        <v>1443</v>
      </c>
      <c r="I38" s="287">
        <v>0.55000000000000004</v>
      </c>
      <c r="J38" s="288">
        <v>1</v>
      </c>
      <c r="K38" s="150">
        <v>3418731</v>
      </c>
      <c r="L38" s="283">
        <v>0</v>
      </c>
      <c r="M38" s="283">
        <v>3.8320799999999999E-3</v>
      </c>
      <c r="N38" s="283">
        <v>0</v>
      </c>
      <c r="O38" s="284">
        <v>3.8320799999999999E-3</v>
      </c>
      <c r="P38" s="285"/>
      <c r="Q38" s="153">
        <v>0</v>
      </c>
      <c r="R38" s="153">
        <v>13101</v>
      </c>
      <c r="S38" s="153">
        <v>0</v>
      </c>
      <c r="T38" s="136"/>
      <c r="U38" s="157">
        <v>13101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540</v>
      </c>
      <c r="D39" s="95"/>
      <c r="E39" s="286" t="s">
        <v>1444</v>
      </c>
      <c r="F39" s="190">
        <v>0</v>
      </c>
      <c r="G39" s="153" t="s">
        <v>1441</v>
      </c>
      <c r="H39" s="153" t="s">
        <v>1431</v>
      </c>
      <c r="I39" s="287">
        <v>2.2598000000000003</v>
      </c>
      <c r="J39" s="288">
        <v>0.65</v>
      </c>
      <c r="K39" s="150">
        <v>10479357</v>
      </c>
      <c r="L39" s="283">
        <v>0</v>
      </c>
      <c r="M39" s="283">
        <v>1.023422E-2</v>
      </c>
      <c r="N39" s="283">
        <v>0</v>
      </c>
      <c r="O39" s="284">
        <v>1.023422E-2</v>
      </c>
      <c r="P39" s="285"/>
      <c r="Q39" s="153">
        <v>0</v>
      </c>
      <c r="R39" s="153">
        <v>107248</v>
      </c>
      <c r="S39" s="153">
        <v>0</v>
      </c>
      <c r="T39" s="136"/>
      <c r="U39" s="157">
        <v>107248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570</v>
      </c>
      <c r="D40" s="95"/>
      <c r="E40" s="286" t="s">
        <v>1445</v>
      </c>
      <c r="F40" s="190">
        <v>0</v>
      </c>
      <c r="G40" s="153" t="s">
        <v>1441</v>
      </c>
      <c r="H40" s="153" t="s">
        <v>1433</v>
      </c>
      <c r="I40" s="287">
        <v>2.2598000000000003</v>
      </c>
      <c r="J40" s="288">
        <v>0.65</v>
      </c>
      <c r="K40" s="150">
        <v>94490905</v>
      </c>
      <c r="L40" s="283">
        <v>0</v>
      </c>
      <c r="M40" s="283">
        <v>1.023422E-2</v>
      </c>
      <c r="N40" s="283">
        <v>0</v>
      </c>
      <c r="O40" s="284">
        <v>1.023422E-2</v>
      </c>
      <c r="P40" s="285"/>
      <c r="Q40" s="153">
        <v>0</v>
      </c>
      <c r="R40" s="153">
        <v>967041</v>
      </c>
      <c r="S40" s="153">
        <v>0</v>
      </c>
      <c r="T40" s="136"/>
      <c r="U40" s="157">
        <v>967041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610</v>
      </c>
      <c r="D41" s="95"/>
      <c r="E41" s="286" t="s">
        <v>1446</v>
      </c>
      <c r="F41" s="190">
        <v>0</v>
      </c>
      <c r="G41" s="153" t="s">
        <v>1447</v>
      </c>
      <c r="H41" s="153" t="s">
        <v>1421</v>
      </c>
      <c r="I41" s="287">
        <v>3.6140000000000003</v>
      </c>
      <c r="J41" s="288">
        <v>1</v>
      </c>
      <c r="K41" s="150">
        <v>463796156</v>
      </c>
      <c r="L41" s="283">
        <v>0</v>
      </c>
      <c r="M41" s="283">
        <v>2.5180219999999996E-2</v>
      </c>
      <c r="N41" s="283">
        <v>0</v>
      </c>
      <c r="O41" s="284">
        <v>2.5180219999999996E-2</v>
      </c>
      <c r="P41" s="285"/>
      <c r="Q41" s="153">
        <v>0</v>
      </c>
      <c r="R41" s="153">
        <v>11678489</v>
      </c>
      <c r="S41" s="153">
        <v>0</v>
      </c>
      <c r="T41" s="136"/>
      <c r="U41" s="157">
        <v>11678489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620</v>
      </c>
      <c r="D42" s="95"/>
      <c r="E42" s="286" t="s">
        <v>1448</v>
      </c>
      <c r="F42" s="190">
        <v>0</v>
      </c>
      <c r="G42" s="153" t="s">
        <v>1447</v>
      </c>
      <c r="H42" s="153" t="s">
        <v>1431</v>
      </c>
      <c r="I42" s="287">
        <v>3.6140000000000003</v>
      </c>
      <c r="J42" s="288">
        <v>0.65</v>
      </c>
      <c r="K42" s="150">
        <v>16129318</v>
      </c>
      <c r="L42" s="283">
        <v>0</v>
      </c>
      <c r="M42" s="283">
        <v>1.6367139999999999E-2</v>
      </c>
      <c r="N42" s="283">
        <v>0</v>
      </c>
      <c r="O42" s="284">
        <v>1.6367139999999999E-2</v>
      </c>
      <c r="P42" s="285"/>
      <c r="Q42" s="153">
        <v>0</v>
      </c>
      <c r="R42" s="153">
        <v>263991</v>
      </c>
      <c r="S42" s="153">
        <v>0</v>
      </c>
      <c r="T42" s="136"/>
      <c r="U42" s="157">
        <v>263991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710</v>
      </c>
      <c r="D43" s="95"/>
      <c r="E43" s="286" t="s">
        <v>1449</v>
      </c>
      <c r="F43" s="190">
        <v>0</v>
      </c>
      <c r="G43" s="153" t="s">
        <v>1450</v>
      </c>
      <c r="H43" s="153" t="s">
        <v>1421</v>
      </c>
      <c r="I43" s="287">
        <v>1.2294</v>
      </c>
      <c r="J43" s="288">
        <v>1</v>
      </c>
      <c r="K43" s="150">
        <v>98506150</v>
      </c>
      <c r="L43" s="283">
        <v>0</v>
      </c>
      <c r="M43" s="283">
        <v>8.5657299999999988E-3</v>
      </c>
      <c r="N43" s="283">
        <v>0</v>
      </c>
      <c r="O43" s="284">
        <v>8.5657299999999988E-3</v>
      </c>
      <c r="P43" s="285"/>
      <c r="Q43" s="153">
        <v>0</v>
      </c>
      <c r="R43" s="153">
        <v>843777</v>
      </c>
      <c r="S43" s="153">
        <v>0</v>
      </c>
      <c r="T43" s="136"/>
      <c r="U43" s="157">
        <v>843777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28174578448</v>
      </c>
      <c r="L64" s="285"/>
      <c r="M64" s="285"/>
      <c r="N64" s="285"/>
      <c r="O64" s="285"/>
      <c r="P64" s="285"/>
      <c r="Q64" s="292">
        <v>0</v>
      </c>
      <c r="R64" s="292">
        <v>220834782</v>
      </c>
      <c r="S64" s="292">
        <v>0</v>
      </c>
      <c r="T64" s="136"/>
      <c r="U64" s="292">
        <v>220834782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80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24533259275</v>
      </c>
      <c r="L16" s="136"/>
      <c r="M16" s="95"/>
      <c r="N16" s="95"/>
      <c r="O16" s="237"/>
      <c r="P16" s="136" t="s">
        <v>72</v>
      </c>
      <c r="Q16" s="325"/>
      <c r="R16" s="242">
        <v>14477665</v>
      </c>
      <c r="S16" s="325"/>
      <c r="T16" s="136"/>
      <c r="U16" s="242">
        <v>14477665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470</v>
      </c>
      <c r="F60" s="307">
        <v>4</v>
      </c>
      <c r="G60" s="327" t="s">
        <v>1452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1419</v>
      </c>
      <c r="F61" s="279">
        <v>0</v>
      </c>
      <c r="G61" s="153" t="s">
        <v>1420</v>
      </c>
      <c r="H61" s="153" t="s">
        <v>1421</v>
      </c>
      <c r="I61" s="281">
        <v>1</v>
      </c>
      <c r="J61" s="282">
        <v>1</v>
      </c>
      <c r="K61" s="150">
        <v>4559656305</v>
      </c>
      <c r="L61" s="332"/>
      <c r="M61" s="283">
        <v>4.1406999999999999E-2</v>
      </c>
      <c r="N61" s="332"/>
      <c r="O61" s="284">
        <v>4.1406999999999999E-2</v>
      </c>
      <c r="P61" s="285"/>
      <c r="Q61" s="333"/>
      <c r="R61" s="153">
        <v>1888017</v>
      </c>
      <c r="S61" s="333"/>
      <c r="T61" s="136"/>
      <c r="U61" s="157">
        <v>1888017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1422</v>
      </c>
      <c r="F62" s="286">
        <v>0</v>
      </c>
      <c r="G62" s="153" t="s">
        <v>1423</v>
      </c>
      <c r="H62" s="153" t="s">
        <v>1421</v>
      </c>
      <c r="I62" s="287">
        <v>2.7103000000000002</v>
      </c>
      <c r="J62" s="288">
        <v>1</v>
      </c>
      <c r="K62" s="150">
        <v>31049705</v>
      </c>
      <c r="L62" s="332"/>
      <c r="M62" s="283">
        <v>0.11222499999999999</v>
      </c>
      <c r="N62" s="332"/>
      <c r="O62" s="284">
        <v>0.11222499999999999</v>
      </c>
      <c r="P62" s="285"/>
      <c r="Q62" s="333"/>
      <c r="R62" s="153">
        <v>34846</v>
      </c>
      <c r="S62" s="333"/>
      <c r="T62" s="136"/>
      <c r="U62" s="157">
        <v>34846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1424</v>
      </c>
      <c r="F63" s="286">
        <v>0</v>
      </c>
      <c r="G63" s="153" t="s">
        <v>1425</v>
      </c>
      <c r="H63" s="153" t="s">
        <v>1421</v>
      </c>
      <c r="I63" s="287">
        <v>0.25</v>
      </c>
      <c r="J63" s="288">
        <v>1</v>
      </c>
      <c r="K63" s="150">
        <v>28029000</v>
      </c>
      <c r="L63" s="332"/>
      <c r="M63" s="283">
        <v>1.0352E-2</v>
      </c>
      <c r="N63" s="332"/>
      <c r="O63" s="284">
        <v>1.0352E-2</v>
      </c>
      <c r="P63" s="285"/>
      <c r="Q63" s="333"/>
      <c r="R63" s="153">
        <v>2902</v>
      </c>
      <c r="S63" s="333"/>
      <c r="T63" s="136"/>
      <c r="U63" s="157">
        <v>2902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1426</v>
      </c>
      <c r="F64" s="286">
        <v>0</v>
      </c>
      <c r="G64" s="153" t="s">
        <v>1427</v>
      </c>
      <c r="H64" s="153" t="s">
        <v>1421</v>
      </c>
      <c r="I64" s="287">
        <v>0.25</v>
      </c>
      <c r="J64" s="288">
        <v>1</v>
      </c>
      <c r="K64" s="150">
        <v>1555895</v>
      </c>
      <c r="L64" s="332"/>
      <c r="M64" s="283">
        <v>1.0352E-2</v>
      </c>
      <c r="N64" s="332"/>
      <c r="O64" s="284">
        <v>1.0352E-2</v>
      </c>
      <c r="P64" s="285"/>
      <c r="Q64" s="333"/>
      <c r="R64" s="153">
        <v>161</v>
      </c>
      <c r="S64" s="333"/>
      <c r="T64" s="136"/>
      <c r="U64" s="157">
        <v>161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1428</v>
      </c>
      <c r="F65" s="286">
        <v>0</v>
      </c>
      <c r="G65" s="153" t="s">
        <v>1429</v>
      </c>
      <c r="H65" s="153" t="s">
        <v>1421</v>
      </c>
      <c r="I65" s="287">
        <v>1.4819</v>
      </c>
      <c r="J65" s="288">
        <v>1</v>
      </c>
      <c r="K65" s="150">
        <v>338136612</v>
      </c>
      <c r="L65" s="332"/>
      <c r="M65" s="283">
        <v>6.1360999999999999E-2</v>
      </c>
      <c r="N65" s="332"/>
      <c r="O65" s="284">
        <v>6.1360999999999999E-2</v>
      </c>
      <c r="P65" s="285"/>
      <c r="Q65" s="333"/>
      <c r="R65" s="153">
        <v>207484</v>
      </c>
      <c r="S65" s="333"/>
      <c r="T65" s="136"/>
      <c r="U65" s="157">
        <v>207484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1430</v>
      </c>
      <c r="F66" s="286">
        <v>0</v>
      </c>
      <c r="G66" s="153" t="s">
        <v>1429</v>
      </c>
      <c r="H66" s="153" t="s">
        <v>1431</v>
      </c>
      <c r="I66" s="287">
        <v>1.4819</v>
      </c>
      <c r="J66" s="288">
        <v>0.7</v>
      </c>
      <c r="K66" s="150">
        <v>16561243</v>
      </c>
      <c r="L66" s="332"/>
      <c r="M66" s="283">
        <v>4.2952999999999998E-2</v>
      </c>
      <c r="N66" s="332"/>
      <c r="O66" s="284">
        <v>4.2952999999999998E-2</v>
      </c>
      <c r="P66" s="285"/>
      <c r="Q66" s="333"/>
      <c r="R66" s="153">
        <v>7114</v>
      </c>
      <c r="S66" s="333"/>
      <c r="T66" s="136"/>
      <c r="U66" s="157">
        <v>7114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1432</v>
      </c>
      <c r="F67" s="286">
        <v>0</v>
      </c>
      <c r="G67" s="153" t="s">
        <v>1429</v>
      </c>
      <c r="H67" s="153" t="s">
        <v>1433</v>
      </c>
      <c r="I67" s="287">
        <v>1.4819</v>
      </c>
      <c r="J67" s="288">
        <v>0.7</v>
      </c>
      <c r="K67" s="150">
        <v>8899190</v>
      </c>
      <c r="L67" s="332"/>
      <c r="M67" s="283">
        <v>4.2952999999999998E-2</v>
      </c>
      <c r="N67" s="332"/>
      <c r="O67" s="284">
        <v>4.2952999999999998E-2</v>
      </c>
      <c r="P67" s="285"/>
      <c r="Q67" s="333"/>
      <c r="R67" s="153">
        <v>3822</v>
      </c>
      <c r="S67" s="333"/>
      <c r="T67" s="136"/>
      <c r="U67" s="157">
        <v>3822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320</v>
      </c>
      <c r="D68" s="237"/>
      <c r="E68" s="286" t="s">
        <v>1434</v>
      </c>
      <c r="F68" s="286">
        <v>0</v>
      </c>
      <c r="G68" s="153" t="s">
        <v>1435</v>
      </c>
      <c r="H68" s="153" t="s">
        <v>1421</v>
      </c>
      <c r="I68" s="287">
        <v>2.2960000000000003</v>
      </c>
      <c r="J68" s="288">
        <v>1</v>
      </c>
      <c r="K68" s="150">
        <v>3420722</v>
      </c>
      <c r="L68" s="332"/>
      <c r="M68" s="283">
        <v>9.5070000000000002E-2</v>
      </c>
      <c r="N68" s="332"/>
      <c r="O68" s="284">
        <v>9.5070000000000002E-2</v>
      </c>
      <c r="P68" s="285"/>
      <c r="Q68" s="333"/>
      <c r="R68" s="153">
        <v>3252</v>
      </c>
      <c r="S68" s="333"/>
      <c r="T68" s="136"/>
      <c r="U68" s="157">
        <v>3252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340</v>
      </c>
      <c r="D69" s="237"/>
      <c r="E69" s="286" t="s">
        <v>1437</v>
      </c>
      <c r="F69" s="286">
        <v>0</v>
      </c>
      <c r="G69" s="153" t="s">
        <v>1438</v>
      </c>
      <c r="H69" s="153" t="s">
        <v>1421</v>
      </c>
      <c r="I69" s="287">
        <v>1.2078</v>
      </c>
      <c r="J69" s="288">
        <v>1</v>
      </c>
      <c r="K69" s="150">
        <v>219461283</v>
      </c>
      <c r="L69" s="332"/>
      <c r="M69" s="283">
        <v>5.0011E-2</v>
      </c>
      <c r="N69" s="332"/>
      <c r="O69" s="284">
        <v>5.0011E-2</v>
      </c>
      <c r="P69" s="285"/>
      <c r="Q69" s="333"/>
      <c r="R69" s="153">
        <v>109755</v>
      </c>
      <c r="S69" s="333"/>
      <c r="T69" s="136"/>
      <c r="U69" s="157">
        <v>109755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350</v>
      </c>
      <c r="D70" s="237"/>
      <c r="E70" s="286" t="s">
        <v>1439</v>
      </c>
      <c r="F70" s="286">
        <v>0</v>
      </c>
      <c r="G70" s="153" t="s">
        <v>1438</v>
      </c>
      <c r="H70" s="153" t="s">
        <v>1431</v>
      </c>
      <c r="I70" s="287">
        <v>0.84550000000000003</v>
      </c>
      <c r="J70" s="288">
        <v>1</v>
      </c>
      <c r="K70" s="150">
        <v>9150816</v>
      </c>
      <c r="L70" s="332"/>
      <c r="M70" s="283">
        <v>3.5007999999999997E-2</v>
      </c>
      <c r="N70" s="332"/>
      <c r="O70" s="284">
        <v>3.5007999999999997E-2</v>
      </c>
      <c r="P70" s="285"/>
      <c r="Q70" s="333"/>
      <c r="R70" s="153">
        <v>3204</v>
      </c>
      <c r="S70" s="333"/>
      <c r="T70" s="136"/>
      <c r="U70" s="157">
        <v>3204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510</v>
      </c>
      <c r="D71" s="237"/>
      <c r="E71" s="286" t="s">
        <v>1440</v>
      </c>
      <c r="F71" s="286">
        <v>0</v>
      </c>
      <c r="G71" s="153" t="s">
        <v>1441</v>
      </c>
      <c r="H71" s="153" t="s">
        <v>1421</v>
      </c>
      <c r="I71" s="287">
        <v>2.2598000000000003</v>
      </c>
      <c r="J71" s="288">
        <v>1</v>
      </c>
      <c r="K71" s="150">
        <v>93875687</v>
      </c>
      <c r="L71" s="332"/>
      <c r="M71" s="283">
        <v>9.3572000000000002E-2</v>
      </c>
      <c r="N71" s="332"/>
      <c r="O71" s="284">
        <v>9.3572000000000002E-2</v>
      </c>
      <c r="P71" s="285"/>
      <c r="Q71" s="333"/>
      <c r="R71" s="153">
        <v>87841</v>
      </c>
      <c r="S71" s="333"/>
      <c r="T71" s="136"/>
      <c r="U71" s="157">
        <v>87841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540</v>
      </c>
      <c r="D72" s="237"/>
      <c r="E72" s="286" t="s">
        <v>1444</v>
      </c>
      <c r="F72" s="286">
        <v>0</v>
      </c>
      <c r="G72" s="153" t="s">
        <v>1441</v>
      </c>
      <c r="H72" s="153" t="s">
        <v>1431</v>
      </c>
      <c r="I72" s="287">
        <v>1.4689000000000001</v>
      </c>
      <c r="J72" s="288">
        <v>1</v>
      </c>
      <c r="K72" s="150">
        <v>1513322</v>
      </c>
      <c r="L72" s="332"/>
      <c r="M72" s="283">
        <v>6.0821999999999994E-2</v>
      </c>
      <c r="N72" s="332"/>
      <c r="O72" s="284">
        <v>6.0821999999999994E-2</v>
      </c>
      <c r="P72" s="285"/>
      <c r="Q72" s="333"/>
      <c r="R72" s="153">
        <v>920</v>
      </c>
      <c r="S72" s="333"/>
      <c r="T72" s="136"/>
      <c r="U72" s="157">
        <v>920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570</v>
      </c>
      <c r="D73" s="237"/>
      <c r="E73" s="286" t="s">
        <v>1445</v>
      </c>
      <c r="F73" s="286">
        <v>0</v>
      </c>
      <c r="G73" s="153" t="s">
        <v>1441</v>
      </c>
      <c r="H73" s="153" t="s">
        <v>1433</v>
      </c>
      <c r="I73" s="287">
        <v>1.4689000000000001</v>
      </c>
      <c r="J73" s="288">
        <v>1</v>
      </c>
      <c r="K73" s="150">
        <v>21264250</v>
      </c>
      <c r="L73" s="332"/>
      <c r="M73" s="283">
        <v>6.0821999999999994E-2</v>
      </c>
      <c r="N73" s="332"/>
      <c r="O73" s="284">
        <v>6.0821999999999994E-2</v>
      </c>
      <c r="P73" s="285"/>
      <c r="Q73" s="333"/>
      <c r="R73" s="153">
        <v>12933</v>
      </c>
      <c r="S73" s="333"/>
      <c r="T73" s="136"/>
      <c r="U73" s="157">
        <v>12933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>
        <v>610</v>
      </c>
      <c r="D74" s="237"/>
      <c r="E74" s="286" t="s">
        <v>1446</v>
      </c>
      <c r="F74" s="286">
        <v>0</v>
      </c>
      <c r="G74" s="153" t="s">
        <v>1447</v>
      </c>
      <c r="H74" s="153" t="s">
        <v>1421</v>
      </c>
      <c r="I74" s="287">
        <v>3.6140000000000003</v>
      </c>
      <c r="J74" s="288">
        <v>1</v>
      </c>
      <c r="K74" s="150">
        <v>13955561</v>
      </c>
      <c r="L74" s="332"/>
      <c r="M74" s="283">
        <v>0.149645</v>
      </c>
      <c r="N74" s="332"/>
      <c r="O74" s="284">
        <v>0.149645</v>
      </c>
      <c r="P74" s="285"/>
      <c r="Q74" s="333"/>
      <c r="R74" s="153">
        <v>20884</v>
      </c>
      <c r="S74" s="333"/>
      <c r="T74" s="136"/>
      <c r="U74" s="157">
        <v>20884</v>
      </c>
      <c r="V74" s="295"/>
      <c r="W74" s="164"/>
    </row>
    <row r="75" spans="1:23" x14ac:dyDescent="0.2">
      <c r="A75" s="306">
        <v>23</v>
      </c>
      <c r="B75" s="229">
        <v>15</v>
      </c>
      <c r="C75" s="237">
        <v>710</v>
      </c>
      <c r="D75" s="237"/>
      <c r="E75" s="286" t="s">
        <v>1449</v>
      </c>
      <c r="F75" s="286">
        <v>0</v>
      </c>
      <c r="G75" s="153" t="s">
        <v>1450</v>
      </c>
      <c r="H75" s="153" t="s">
        <v>1421</v>
      </c>
      <c r="I75" s="287">
        <v>1.2294</v>
      </c>
      <c r="J75" s="288">
        <v>1</v>
      </c>
      <c r="K75" s="150">
        <v>18635000</v>
      </c>
      <c r="L75" s="332"/>
      <c r="M75" s="283">
        <v>5.0906E-2</v>
      </c>
      <c r="N75" s="332"/>
      <c r="O75" s="284">
        <v>5.0906E-2</v>
      </c>
      <c r="P75" s="285"/>
      <c r="Q75" s="333"/>
      <c r="R75" s="153">
        <v>9486</v>
      </c>
      <c r="S75" s="333"/>
      <c r="T75" s="136"/>
      <c r="U75" s="157">
        <v>9486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5365164591</v>
      </c>
      <c r="L84" s="285"/>
      <c r="M84" s="285"/>
      <c r="N84" s="285"/>
      <c r="O84" s="285"/>
      <c r="P84" s="285"/>
      <c r="Q84" s="285"/>
      <c r="R84" s="292">
        <v>2392621</v>
      </c>
      <c r="S84" s="285"/>
      <c r="T84" s="136"/>
      <c r="U84" s="292">
        <v>2392621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x14ac:dyDescent="0.2">
      <c r="A95" s="306">
        <v>8</v>
      </c>
      <c r="B95" s="95"/>
      <c r="C95" s="326">
        <v>6003</v>
      </c>
      <c r="D95" s="237"/>
      <c r="E95" s="307">
        <v>470</v>
      </c>
      <c r="F95" s="307">
        <v>2</v>
      </c>
      <c r="G95" s="327" t="s">
        <v>1453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x14ac:dyDescent="0.2">
      <c r="A96" s="306">
        <v>9</v>
      </c>
      <c r="B96" s="229" t="s">
        <v>393</v>
      </c>
      <c r="C96" s="237">
        <v>10</v>
      </c>
      <c r="D96" s="237"/>
      <c r="E96" s="279" t="s">
        <v>1419</v>
      </c>
      <c r="F96" s="279">
        <v>0</v>
      </c>
      <c r="G96" s="153" t="s">
        <v>1420</v>
      </c>
      <c r="H96" s="153" t="s">
        <v>1421</v>
      </c>
      <c r="I96" s="281">
        <v>1</v>
      </c>
      <c r="J96" s="282">
        <v>1</v>
      </c>
      <c r="K96" s="150">
        <v>560981799</v>
      </c>
      <c r="L96" s="332"/>
      <c r="M96" s="283">
        <v>7.3233999999999994E-2</v>
      </c>
      <c r="N96" s="332"/>
      <c r="O96" s="284">
        <v>7.3233999999999994E-2</v>
      </c>
      <c r="P96" s="285"/>
      <c r="Q96" s="333"/>
      <c r="R96" s="153">
        <v>410829</v>
      </c>
      <c r="S96" s="333"/>
      <c r="T96" s="136"/>
      <c r="U96" s="157">
        <v>410829</v>
      </c>
      <c r="V96" s="295"/>
      <c r="W96" s="164"/>
    </row>
    <row r="97" spans="1:23" x14ac:dyDescent="0.2">
      <c r="A97" s="306">
        <v>10</v>
      </c>
      <c r="B97" s="229">
        <v>2</v>
      </c>
      <c r="C97" s="237">
        <v>50</v>
      </c>
      <c r="D97" s="237"/>
      <c r="E97" s="286" t="s">
        <v>1422</v>
      </c>
      <c r="F97" s="286">
        <v>0</v>
      </c>
      <c r="G97" s="153" t="s">
        <v>1423</v>
      </c>
      <c r="H97" s="153" t="s">
        <v>1421</v>
      </c>
      <c r="I97" s="287">
        <v>2.7103000000000002</v>
      </c>
      <c r="J97" s="288">
        <v>1</v>
      </c>
      <c r="K97" s="150">
        <v>6035411</v>
      </c>
      <c r="L97" s="332"/>
      <c r="M97" s="283">
        <v>0.198486</v>
      </c>
      <c r="N97" s="332"/>
      <c r="O97" s="284">
        <v>0.198486</v>
      </c>
      <c r="P97" s="285"/>
      <c r="Q97" s="333"/>
      <c r="R97" s="153">
        <v>11979</v>
      </c>
      <c r="S97" s="333"/>
      <c r="T97" s="136"/>
      <c r="U97" s="157">
        <v>11979</v>
      </c>
      <c r="V97" s="295"/>
      <c r="W97" s="164"/>
    </row>
    <row r="98" spans="1:23" x14ac:dyDescent="0.2">
      <c r="A98" s="306">
        <v>11</v>
      </c>
      <c r="B98" s="229">
        <v>3</v>
      </c>
      <c r="C98" s="237">
        <v>110</v>
      </c>
      <c r="D98" s="237"/>
      <c r="E98" s="286" t="s">
        <v>1424</v>
      </c>
      <c r="F98" s="286">
        <v>0</v>
      </c>
      <c r="G98" s="153" t="s">
        <v>1425</v>
      </c>
      <c r="H98" s="153" t="s">
        <v>1421</v>
      </c>
      <c r="I98" s="287">
        <v>0.25</v>
      </c>
      <c r="J98" s="288">
        <v>1</v>
      </c>
      <c r="K98" s="150">
        <v>102147219</v>
      </c>
      <c r="L98" s="332"/>
      <c r="M98" s="283">
        <v>1.8308999999999999E-2</v>
      </c>
      <c r="N98" s="332"/>
      <c r="O98" s="284">
        <v>1.8308999999999999E-2</v>
      </c>
      <c r="P98" s="285"/>
      <c r="Q98" s="333"/>
      <c r="R98" s="153">
        <v>18702</v>
      </c>
      <c r="S98" s="333"/>
      <c r="T98" s="136"/>
      <c r="U98" s="157">
        <v>18702</v>
      </c>
      <c r="V98" s="295"/>
      <c r="W98" s="164"/>
    </row>
    <row r="99" spans="1:23" x14ac:dyDescent="0.2">
      <c r="A99" s="306">
        <v>12</v>
      </c>
      <c r="B99" s="229">
        <v>4</v>
      </c>
      <c r="C99" s="237">
        <v>140</v>
      </c>
      <c r="D99" s="237"/>
      <c r="E99" s="286" t="s">
        <v>1426</v>
      </c>
      <c r="F99" s="286">
        <v>0</v>
      </c>
      <c r="G99" s="153" t="s">
        <v>1427</v>
      </c>
      <c r="H99" s="153" t="s">
        <v>1421</v>
      </c>
      <c r="I99" s="287">
        <v>0.25</v>
      </c>
      <c r="J99" s="288">
        <v>1</v>
      </c>
      <c r="K99" s="150">
        <v>607925</v>
      </c>
      <c r="L99" s="332"/>
      <c r="M99" s="283">
        <v>1.8308999999999999E-2</v>
      </c>
      <c r="N99" s="332"/>
      <c r="O99" s="284">
        <v>1.8308999999999999E-2</v>
      </c>
      <c r="P99" s="285"/>
      <c r="Q99" s="333"/>
      <c r="R99" s="153">
        <v>111</v>
      </c>
      <c r="S99" s="333"/>
      <c r="T99" s="136"/>
      <c r="U99" s="157">
        <v>111</v>
      </c>
      <c r="V99" s="295"/>
      <c r="W99" s="164"/>
    </row>
    <row r="100" spans="1:23" x14ac:dyDescent="0.2">
      <c r="A100" s="306">
        <v>13</v>
      </c>
      <c r="B100" s="229">
        <v>5</v>
      </c>
      <c r="C100" s="237">
        <v>210</v>
      </c>
      <c r="D100" s="237"/>
      <c r="E100" s="286" t="s">
        <v>1428</v>
      </c>
      <c r="F100" s="286">
        <v>0</v>
      </c>
      <c r="G100" s="153" t="s">
        <v>1429</v>
      </c>
      <c r="H100" s="153" t="s">
        <v>1421</v>
      </c>
      <c r="I100" s="287">
        <v>1.4819</v>
      </c>
      <c r="J100" s="288">
        <v>1</v>
      </c>
      <c r="K100" s="150">
        <v>35134328</v>
      </c>
      <c r="L100" s="332"/>
      <c r="M100" s="283">
        <v>0.108525</v>
      </c>
      <c r="N100" s="332"/>
      <c r="O100" s="284">
        <v>0.108525</v>
      </c>
      <c r="P100" s="285"/>
      <c r="Q100" s="333"/>
      <c r="R100" s="153">
        <v>38130</v>
      </c>
      <c r="S100" s="333"/>
      <c r="T100" s="136"/>
      <c r="U100" s="157">
        <v>38130</v>
      </c>
      <c r="V100" s="295"/>
      <c r="W100" s="164"/>
    </row>
    <row r="101" spans="1:23" x14ac:dyDescent="0.2">
      <c r="A101" s="306">
        <v>14</v>
      </c>
      <c r="B101" s="229">
        <v>6</v>
      </c>
      <c r="C101" s="237">
        <v>240</v>
      </c>
      <c r="D101" s="237"/>
      <c r="E101" s="286" t="s">
        <v>1430</v>
      </c>
      <c r="F101" s="286">
        <v>0</v>
      </c>
      <c r="G101" s="153" t="s">
        <v>1429</v>
      </c>
      <c r="H101" s="153" t="s">
        <v>1431</v>
      </c>
      <c r="I101" s="287">
        <v>1.4819</v>
      </c>
      <c r="J101" s="288">
        <v>0.7</v>
      </c>
      <c r="K101" s="150">
        <v>372206</v>
      </c>
      <c r="L101" s="332"/>
      <c r="M101" s="283">
        <v>7.5967999999999994E-2</v>
      </c>
      <c r="N101" s="332"/>
      <c r="O101" s="284">
        <v>7.5967999999999994E-2</v>
      </c>
      <c r="P101" s="285"/>
      <c r="Q101" s="333"/>
      <c r="R101" s="153">
        <v>283</v>
      </c>
      <c r="S101" s="333"/>
      <c r="T101" s="136"/>
      <c r="U101" s="157">
        <v>283</v>
      </c>
      <c r="V101" s="295"/>
      <c r="W101" s="164"/>
    </row>
    <row r="102" spans="1:23" x14ac:dyDescent="0.2">
      <c r="A102" s="306">
        <v>15</v>
      </c>
      <c r="B102" s="229">
        <v>7</v>
      </c>
      <c r="C102" s="237">
        <v>270</v>
      </c>
      <c r="D102" s="237"/>
      <c r="E102" s="286" t="s">
        <v>1432</v>
      </c>
      <c r="F102" s="286">
        <v>0</v>
      </c>
      <c r="G102" s="153" t="s">
        <v>1429</v>
      </c>
      <c r="H102" s="153" t="s">
        <v>1433</v>
      </c>
      <c r="I102" s="287">
        <v>1.4819</v>
      </c>
      <c r="J102" s="288">
        <v>0.7</v>
      </c>
      <c r="K102" s="150">
        <v>420820</v>
      </c>
      <c r="L102" s="332"/>
      <c r="M102" s="283">
        <v>7.5967999999999994E-2</v>
      </c>
      <c r="N102" s="332"/>
      <c r="O102" s="284">
        <v>7.5967999999999994E-2</v>
      </c>
      <c r="P102" s="285"/>
      <c r="Q102" s="333"/>
      <c r="R102" s="153">
        <v>320</v>
      </c>
      <c r="S102" s="333"/>
      <c r="T102" s="136"/>
      <c r="U102" s="157">
        <v>320</v>
      </c>
      <c r="V102" s="295"/>
      <c r="W102" s="164"/>
    </row>
    <row r="103" spans="1:23" x14ac:dyDescent="0.2">
      <c r="A103" s="306">
        <v>16</v>
      </c>
      <c r="B103" s="229">
        <v>8</v>
      </c>
      <c r="C103" s="237">
        <v>510</v>
      </c>
      <c r="D103" s="237"/>
      <c r="E103" s="286" t="s">
        <v>1440</v>
      </c>
      <c r="F103" s="286">
        <v>0</v>
      </c>
      <c r="G103" s="153" t="s">
        <v>1441</v>
      </c>
      <c r="H103" s="153" t="s">
        <v>1421</v>
      </c>
      <c r="I103" s="287">
        <v>2.2598000000000003</v>
      </c>
      <c r="J103" s="288">
        <v>1</v>
      </c>
      <c r="K103" s="150">
        <v>6774121</v>
      </c>
      <c r="L103" s="332"/>
      <c r="M103" s="283">
        <v>0.165494</v>
      </c>
      <c r="N103" s="332"/>
      <c r="O103" s="284">
        <v>0.165494</v>
      </c>
      <c r="P103" s="285"/>
      <c r="Q103" s="333"/>
      <c r="R103" s="153">
        <v>11211</v>
      </c>
      <c r="S103" s="333"/>
      <c r="T103" s="136"/>
      <c r="U103" s="157">
        <v>11211</v>
      </c>
      <c r="V103" s="295"/>
      <c r="W103" s="164"/>
    </row>
    <row r="104" spans="1:23" x14ac:dyDescent="0.2">
      <c r="A104" s="306">
        <v>17</v>
      </c>
      <c r="B104" s="229">
        <v>9</v>
      </c>
      <c r="C104" s="237">
        <v>540</v>
      </c>
      <c r="D104" s="237"/>
      <c r="E104" s="286" t="s">
        <v>1444</v>
      </c>
      <c r="F104" s="286">
        <v>0</v>
      </c>
      <c r="G104" s="153" t="s">
        <v>1441</v>
      </c>
      <c r="H104" s="153" t="s">
        <v>1431</v>
      </c>
      <c r="I104" s="287">
        <v>1.4689000000000001</v>
      </c>
      <c r="J104" s="288">
        <v>1</v>
      </c>
      <c r="K104" s="150">
        <v>110456</v>
      </c>
      <c r="L104" s="332"/>
      <c r="M104" s="283">
        <v>0.107571</v>
      </c>
      <c r="N104" s="332"/>
      <c r="O104" s="284">
        <v>0.107571</v>
      </c>
      <c r="P104" s="285"/>
      <c r="Q104" s="333"/>
      <c r="R104" s="153">
        <v>119</v>
      </c>
      <c r="S104" s="333"/>
      <c r="T104" s="136"/>
      <c r="U104" s="157">
        <v>119</v>
      </c>
      <c r="V104" s="295"/>
      <c r="W104" s="164"/>
    </row>
    <row r="105" spans="1:23" x14ac:dyDescent="0.2">
      <c r="A105" s="306">
        <v>18</v>
      </c>
      <c r="B105" s="229">
        <v>10</v>
      </c>
      <c r="C105" s="237">
        <v>570</v>
      </c>
      <c r="D105" s="237"/>
      <c r="E105" s="286" t="s">
        <v>1445</v>
      </c>
      <c r="F105" s="286">
        <v>0</v>
      </c>
      <c r="G105" s="153" t="s">
        <v>1441</v>
      </c>
      <c r="H105" s="153" t="s">
        <v>1433</v>
      </c>
      <c r="I105" s="287">
        <v>1.4689000000000001</v>
      </c>
      <c r="J105" s="288">
        <v>1</v>
      </c>
      <c r="K105" s="150">
        <v>137500</v>
      </c>
      <c r="L105" s="332"/>
      <c r="M105" s="283">
        <v>0.107571</v>
      </c>
      <c r="N105" s="332"/>
      <c r="O105" s="284">
        <v>0.107571</v>
      </c>
      <c r="P105" s="285"/>
      <c r="Q105" s="333"/>
      <c r="R105" s="153">
        <v>148</v>
      </c>
      <c r="S105" s="333"/>
      <c r="T105" s="136"/>
      <c r="U105" s="157">
        <v>148</v>
      </c>
      <c r="V105" s="295"/>
      <c r="W105" s="164"/>
    </row>
    <row r="106" spans="1:23" x14ac:dyDescent="0.2">
      <c r="A106" s="306">
        <v>19</v>
      </c>
      <c r="B106" s="229">
        <v>11</v>
      </c>
      <c r="C106" s="237">
        <v>710</v>
      </c>
      <c r="D106" s="237"/>
      <c r="E106" s="286" t="s">
        <v>1449</v>
      </c>
      <c r="F106" s="286">
        <v>0</v>
      </c>
      <c r="G106" s="153" t="s">
        <v>1450</v>
      </c>
      <c r="H106" s="153" t="s">
        <v>1421</v>
      </c>
      <c r="I106" s="287">
        <v>1.2294</v>
      </c>
      <c r="J106" s="288">
        <v>1</v>
      </c>
      <c r="K106" s="150">
        <v>1397000</v>
      </c>
      <c r="L106" s="332"/>
      <c r="M106" s="283">
        <v>9.0033999999999989E-2</v>
      </c>
      <c r="N106" s="332"/>
      <c r="O106" s="284">
        <v>9.0033999999999989E-2</v>
      </c>
      <c r="P106" s="285"/>
      <c r="Q106" s="333"/>
      <c r="R106" s="153">
        <v>1258</v>
      </c>
      <c r="S106" s="333"/>
      <c r="T106" s="136"/>
      <c r="U106" s="157">
        <v>1258</v>
      </c>
      <c r="V106" s="295"/>
      <c r="W106" s="164"/>
    </row>
    <row r="107" spans="1:23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714118785</v>
      </c>
      <c r="L119" s="285"/>
      <c r="M119" s="285"/>
      <c r="N119" s="285"/>
      <c r="O119" s="285"/>
      <c r="P119" s="285"/>
      <c r="Q119" s="285"/>
      <c r="R119" s="292">
        <v>493090</v>
      </c>
      <c r="S119" s="285"/>
      <c r="T119" s="136"/>
      <c r="U119" s="292">
        <v>493090</v>
      </c>
      <c r="V119" s="295"/>
      <c r="W119" s="164"/>
    </row>
    <row r="120" spans="1:23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x14ac:dyDescent="0.2">
      <c r="A130" s="306">
        <v>8</v>
      </c>
      <c r="B130" s="95"/>
      <c r="C130" s="326">
        <v>6004</v>
      </c>
      <c r="D130" s="237"/>
      <c r="E130" s="307">
        <v>470</v>
      </c>
      <c r="F130" s="307">
        <v>5</v>
      </c>
      <c r="G130" s="327" t="s">
        <v>1454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x14ac:dyDescent="0.2">
      <c r="A131" s="306">
        <v>9</v>
      </c>
      <c r="B131" s="229" t="s">
        <v>393</v>
      </c>
      <c r="C131" s="237">
        <v>10</v>
      </c>
      <c r="D131" s="237"/>
      <c r="E131" s="279" t="s">
        <v>1419</v>
      </c>
      <c r="F131" s="279">
        <v>0</v>
      </c>
      <c r="G131" s="153" t="s">
        <v>1420</v>
      </c>
      <c r="H131" s="153" t="s">
        <v>1421</v>
      </c>
      <c r="I131" s="281">
        <v>1</v>
      </c>
      <c r="J131" s="282">
        <v>1</v>
      </c>
      <c r="K131" s="150">
        <v>1091396664</v>
      </c>
      <c r="L131" s="332"/>
      <c r="M131" s="283">
        <v>6.2316999999999997E-2</v>
      </c>
      <c r="N131" s="332"/>
      <c r="O131" s="284">
        <v>6.2316999999999997E-2</v>
      </c>
      <c r="P131" s="285"/>
      <c r="Q131" s="333"/>
      <c r="R131" s="153">
        <v>680126</v>
      </c>
      <c r="S131" s="333"/>
      <c r="T131" s="136"/>
      <c r="U131" s="157">
        <v>680126</v>
      </c>
      <c r="V131" s="295"/>
      <c r="W131" s="164"/>
    </row>
    <row r="132" spans="1:23" x14ac:dyDescent="0.2">
      <c r="A132" s="306">
        <v>10</v>
      </c>
      <c r="B132" s="229">
        <v>2</v>
      </c>
      <c r="C132" s="237">
        <v>50</v>
      </c>
      <c r="D132" s="237"/>
      <c r="E132" s="286" t="s">
        <v>1422</v>
      </c>
      <c r="F132" s="286">
        <v>0</v>
      </c>
      <c r="G132" s="153" t="s">
        <v>1423</v>
      </c>
      <c r="H132" s="153" t="s">
        <v>1421</v>
      </c>
      <c r="I132" s="287">
        <v>2.7103000000000002</v>
      </c>
      <c r="J132" s="288">
        <v>1</v>
      </c>
      <c r="K132" s="150">
        <v>6626875</v>
      </c>
      <c r="L132" s="332"/>
      <c r="M132" s="283">
        <v>0.16889799999999999</v>
      </c>
      <c r="N132" s="332"/>
      <c r="O132" s="284">
        <v>0.16889799999999999</v>
      </c>
      <c r="P132" s="285"/>
      <c r="Q132" s="333"/>
      <c r="R132" s="153">
        <v>11193</v>
      </c>
      <c r="S132" s="333"/>
      <c r="T132" s="136"/>
      <c r="U132" s="157">
        <v>11193</v>
      </c>
      <c r="V132" s="295"/>
      <c r="W132" s="164"/>
    </row>
    <row r="133" spans="1:23" x14ac:dyDescent="0.2">
      <c r="A133" s="306">
        <v>11</v>
      </c>
      <c r="B133" s="229">
        <v>3</v>
      </c>
      <c r="C133" s="237">
        <v>110</v>
      </c>
      <c r="D133" s="237"/>
      <c r="E133" s="286" t="s">
        <v>1424</v>
      </c>
      <c r="F133" s="286">
        <v>0</v>
      </c>
      <c r="G133" s="153" t="s">
        <v>1425</v>
      </c>
      <c r="H133" s="153" t="s">
        <v>1421</v>
      </c>
      <c r="I133" s="287">
        <v>0.25</v>
      </c>
      <c r="J133" s="288">
        <v>1</v>
      </c>
      <c r="K133" s="150">
        <v>123788328</v>
      </c>
      <c r="L133" s="332"/>
      <c r="M133" s="283">
        <v>1.5578999999999999E-2</v>
      </c>
      <c r="N133" s="332"/>
      <c r="O133" s="284">
        <v>1.5578999999999999E-2</v>
      </c>
      <c r="P133" s="285"/>
      <c r="Q133" s="333"/>
      <c r="R133" s="153">
        <v>19285</v>
      </c>
      <c r="S133" s="333"/>
      <c r="T133" s="136"/>
      <c r="U133" s="157">
        <v>19285</v>
      </c>
      <c r="V133" s="295"/>
      <c r="W133" s="164"/>
    </row>
    <row r="134" spans="1:23" x14ac:dyDescent="0.2">
      <c r="A134" s="306">
        <v>12</v>
      </c>
      <c r="B134" s="229">
        <v>4</v>
      </c>
      <c r="C134" s="237">
        <v>140</v>
      </c>
      <c r="D134" s="237"/>
      <c r="E134" s="286" t="s">
        <v>1426</v>
      </c>
      <c r="F134" s="286">
        <v>0</v>
      </c>
      <c r="G134" s="153" t="s">
        <v>1427</v>
      </c>
      <c r="H134" s="153" t="s">
        <v>1421</v>
      </c>
      <c r="I134" s="287">
        <v>0.25</v>
      </c>
      <c r="J134" s="288">
        <v>1</v>
      </c>
      <c r="K134" s="150">
        <v>3797355</v>
      </c>
      <c r="L134" s="332"/>
      <c r="M134" s="283">
        <v>1.5578999999999999E-2</v>
      </c>
      <c r="N134" s="332"/>
      <c r="O134" s="284">
        <v>1.5578999999999999E-2</v>
      </c>
      <c r="P134" s="285"/>
      <c r="Q134" s="333"/>
      <c r="R134" s="153">
        <v>592</v>
      </c>
      <c r="S134" s="333"/>
      <c r="T134" s="136"/>
      <c r="U134" s="157">
        <v>592</v>
      </c>
      <c r="V134" s="295"/>
      <c r="W134" s="164"/>
    </row>
    <row r="135" spans="1:23" x14ac:dyDescent="0.2">
      <c r="A135" s="306">
        <v>13</v>
      </c>
      <c r="B135" s="229">
        <v>5</v>
      </c>
      <c r="C135" s="237">
        <v>210</v>
      </c>
      <c r="D135" s="237"/>
      <c r="E135" s="286" t="s">
        <v>1428</v>
      </c>
      <c r="F135" s="286">
        <v>0</v>
      </c>
      <c r="G135" s="153" t="s">
        <v>1429</v>
      </c>
      <c r="H135" s="153" t="s">
        <v>1421</v>
      </c>
      <c r="I135" s="287">
        <v>1.4819</v>
      </c>
      <c r="J135" s="288">
        <v>1</v>
      </c>
      <c r="K135" s="150">
        <v>81121616</v>
      </c>
      <c r="L135" s="332"/>
      <c r="M135" s="283">
        <v>9.2348E-2</v>
      </c>
      <c r="N135" s="332"/>
      <c r="O135" s="284">
        <v>9.2348E-2</v>
      </c>
      <c r="P135" s="285"/>
      <c r="Q135" s="333"/>
      <c r="R135" s="153">
        <v>74914</v>
      </c>
      <c r="S135" s="333"/>
      <c r="T135" s="136"/>
      <c r="U135" s="157">
        <v>74914</v>
      </c>
      <c r="V135" s="295"/>
      <c r="W135" s="164"/>
    </row>
    <row r="136" spans="1:23" x14ac:dyDescent="0.2">
      <c r="A136" s="306">
        <v>14</v>
      </c>
      <c r="B136" s="229">
        <v>6</v>
      </c>
      <c r="C136" s="237">
        <v>240</v>
      </c>
      <c r="D136" s="237"/>
      <c r="E136" s="286" t="s">
        <v>1430</v>
      </c>
      <c r="F136" s="286">
        <v>0</v>
      </c>
      <c r="G136" s="153" t="s">
        <v>1429</v>
      </c>
      <c r="H136" s="153" t="s">
        <v>1431</v>
      </c>
      <c r="I136" s="287">
        <v>1.4819</v>
      </c>
      <c r="J136" s="288">
        <v>0.7</v>
      </c>
      <c r="K136" s="150">
        <v>620610</v>
      </c>
      <c r="L136" s="332"/>
      <c r="M136" s="283">
        <v>6.4642999999999992E-2</v>
      </c>
      <c r="N136" s="332"/>
      <c r="O136" s="284">
        <v>6.4642999999999992E-2</v>
      </c>
      <c r="P136" s="285"/>
      <c r="Q136" s="333"/>
      <c r="R136" s="153">
        <v>401</v>
      </c>
      <c r="S136" s="333"/>
      <c r="T136" s="136"/>
      <c r="U136" s="157">
        <v>401</v>
      </c>
      <c r="V136" s="295"/>
      <c r="W136" s="164"/>
    </row>
    <row r="137" spans="1:23" x14ac:dyDescent="0.2">
      <c r="A137" s="306">
        <v>15</v>
      </c>
      <c r="B137" s="229">
        <v>7</v>
      </c>
      <c r="C137" s="237">
        <v>270</v>
      </c>
      <c r="D137" s="237"/>
      <c r="E137" s="286" t="s">
        <v>1432</v>
      </c>
      <c r="F137" s="286">
        <v>0</v>
      </c>
      <c r="G137" s="153" t="s">
        <v>1429</v>
      </c>
      <c r="H137" s="153" t="s">
        <v>1433</v>
      </c>
      <c r="I137" s="287">
        <v>1.4819</v>
      </c>
      <c r="J137" s="288">
        <v>0.7</v>
      </c>
      <c r="K137" s="150">
        <v>2020000</v>
      </c>
      <c r="L137" s="332"/>
      <c r="M137" s="283">
        <v>6.4642999999999992E-2</v>
      </c>
      <c r="N137" s="332"/>
      <c r="O137" s="284">
        <v>6.4642999999999992E-2</v>
      </c>
      <c r="P137" s="285"/>
      <c r="Q137" s="333"/>
      <c r="R137" s="153">
        <v>1306</v>
      </c>
      <c r="S137" s="333"/>
      <c r="T137" s="136"/>
      <c r="U137" s="157">
        <v>1306</v>
      </c>
      <c r="V137" s="295"/>
      <c r="W137" s="164"/>
    </row>
    <row r="138" spans="1:23" x14ac:dyDescent="0.2">
      <c r="A138" s="306">
        <v>16</v>
      </c>
      <c r="B138" s="229">
        <v>8</v>
      </c>
      <c r="C138" s="237">
        <v>340</v>
      </c>
      <c r="D138" s="237"/>
      <c r="E138" s="286" t="s">
        <v>1437</v>
      </c>
      <c r="F138" s="286">
        <v>0</v>
      </c>
      <c r="G138" s="153" t="s">
        <v>1438</v>
      </c>
      <c r="H138" s="153" t="s">
        <v>1421</v>
      </c>
      <c r="I138" s="287">
        <v>1.2078</v>
      </c>
      <c r="J138" s="288">
        <v>1</v>
      </c>
      <c r="K138" s="150">
        <v>874654</v>
      </c>
      <c r="L138" s="332"/>
      <c r="M138" s="283">
        <v>7.5266E-2</v>
      </c>
      <c r="N138" s="332"/>
      <c r="O138" s="284">
        <v>7.5266E-2</v>
      </c>
      <c r="P138" s="285"/>
      <c r="Q138" s="333"/>
      <c r="R138" s="153">
        <v>658</v>
      </c>
      <c r="S138" s="333"/>
      <c r="T138" s="136"/>
      <c r="U138" s="157">
        <v>658</v>
      </c>
      <c r="V138" s="295"/>
      <c r="W138" s="164"/>
    </row>
    <row r="139" spans="1:23" x14ac:dyDescent="0.2">
      <c r="A139" s="306">
        <v>17</v>
      </c>
      <c r="B139" s="229">
        <v>9</v>
      </c>
      <c r="C139" s="237">
        <v>510</v>
      </c>
      <c r="D139" s="237"/>
      <c r="E139" s="286" t="s">
        <v>1440</v>
      </c>
      <c r="F139" s="286">
        <v>0</v>
      </c>
      <c r="G139" s="153" t="s">
        <v>1441</v>
      </c>
      <c r="H139" s="153" t="s">
        <v>1421</v>
      </c>
      <c r="I139" s="287">
        <v>2.2598000000000003</v>
      </c>
      <c r="J139" s="288">
        <v>1</v>
      </c>
      <c r="K139" s="150">
        <v>8824705</v>
      </c>
      <c r="L139" s="332"/>
      <c r="M139" s="283">
        <v>0.140824</v>
      </c>
      <c r="N139" s="332"/>
      <c r="O139" s="284">
        <v>0.140824</v>
      </c>
      <c r="P139" s="285"/>
      <c r="Q139" s="333"/>
      <c r="R139" s="153">
        <v>12427</v>
      </c>
      <c r="S139" s="333"/>
      <c r="T139" s="136"/>
      <c r="U139" s="157">
        <v>12427</v>
      </c>
      <c r="V139" s="295"/>
      <c r="W139" s="164"/>
    </row>
    <row r="140" spans="1:23" x14ac:dyDescent="0.2">
      <c r="A140" s="306">
        <v>18</v>
      </c>
      <c r="B140" s="229">
        <v>10</v>
      </c>
      <c r="C140" s="237">
        <v>540</v>
      </c>
      <c r="D140" s="237"/>
      <c r="E140" s="286" t="s">
        <v>1444</v>
      </c>
      <c r="F140" s="286">
        <v>0</v>
      </c>
      <c r="G140" s="153" t="s">
        <v>1441</v>
      </c>
      <c r="H140" s="153" t="s">
        <v>1431</v>
      </c>
      <c r="I140" s="287">
        <v>1.4689000000000001</v>
      </c>
      <c r="J140" s="288">
        <v>1</v>
      </c>
      <c r="K140" s="150">
        <v>156335</v>
      </c>
      <c r="L140" s="332"/>
      <c r="M140" s="283">
        <v>9.1535999999999992E-2</v>
      </c>
      <c r="N140" s="332"/>
      <c r="O140" s="284">
        <v>9.1535999999999992E-2</v>
      </c>
      <c r="P140" s="285"/>
      <c r="Q140" s="333"/>
      <c r="R140" s="153">
        <v>143</v>
      </c>
      <c r="S140" s="333"/>
      <c r="T140" s="136"/>
      <c r="U140" s="157">
        <v>143</v>
      </c>
      <c r="V140" s="295"/>
      <c r="W140" s="164"/>
    </row>
    <row r="141" spans="1:23" x14ac:dyDescent="0.2">
      <c r="A141" s="306">
        <v>19</v>
      </c>
      <c r="B141" s="229">
        <v>11</v>
      </c>
      <c r="C141" s="237">
        <v>570</v>
      </c>
      <c r="D141" s="237"/>
      <c r="E141" s="286" t="s">
        <v>1445</v>
      </c>
      <c r="F141" s="286">
        <v>0</v>
      </c>
      <c r="G141" s="153" t="s">
        <v>1441</v>
      </c>
      <c r="H141" s="153" t="s">
        <v>1433</v>
      </c>
      <c r="I141" s="287">
        <v>1.4689000000000001</v>
      </c>
      <c r="J141" s="288">
        <v>1</v>
      </c>
      <c r="K141" s="150">
        <v>2088500</v>
      </c>
      <c r="L141" s="332"/>
      <c r="M141" s="283">
        <v>9.1535999999999992E-2</v>
      </c>
      <c r="N141" s="332"/>
      <c r="O141" s="284">
        <v>9.1535999999999992E-2</v>
      </c>
      <c r="P141" s="285"/>
      <c r="Q141" s="333"/>
      <c r="R141" s="153">
        <v>1912</v>
      </c>
      <c r="S141" s="333"/>
      <c r="T141" s="136"/>
      <c r="U141" s="157">
        <v>1912</v>
      </c>
      <c r="V141" s="295"/>
      <c r="W141" s="164"/>
    </row>
    <row r="142" spans="1:23" x14ac:dyDescent="0.2">
      <c r="A142" s="306">
        <v>20</v>
      </c>
      <c r="B142" s="229">
        <v>12</v>
      </c>
      <c r="C142" s="237">
        <v>710</v>
      </c>
      <c r="D142" s="237"/>
      <c r="E142" s="286" t="s">
        <v>1449</v>
      </c>
      <c r="F142" s="286">
        <v>0</v>
      </c>
      <c r="G142" s="153" t="s">
        <v>1450</v>
      </c>
      <c r="H142" s="153" t="s">
        <v>1421</v>
      </c>
      <c r="I142" s="287">
        <v>1.2294</v>
      </c>
      <c r="J142" s="288">
        <v>1</v>
      </c>
      <c r="K142" s="150">
        <v>1528350</v>
      </c>
      <c r="L142" s="332"/>
      <c r="M142" s="283">
        <v>7.6613000000000001E-2</v>
      </c>
      <c r="N142" s="332"/>
      <c r="O142" s="284">
        <v>7.6613000000000001E-2</v>
      </c>
      <c r="P142" s="285"/>
      <c r="Q142" s="333"/>
      <c r="R142" s="153">
        <v>1171</v>
      </c>
      <c r="S142" s="333"/>
      <c r="T142" s="136"/>
      <c r="U142" s="157">
        <v>1171</v>
      </c>
      <c r="V142" s="295"/>
      <c r="W142" s="164"/>
    </row>
    <row r="143" spans="1:23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1322843992</v>
      </c>
      <c r="L154" s="285"/>
      <c r="M154" s="285"/>
      <c r="N154" s="285"/>
      <c r="O154" s="285"/>
      <c r="P154" s="285"/>
      <c r="Q154" s="136"/>
      <c r="R154" s="292">
        <v>804128</v>
      </c>
      <c r="S154" s="285"/>
      <c r="T154" s="136"/>
      <c r="U154" s="292">
        <v>804128</v>
      </c>
      <c r="V154" s="295"/>
      <c r="W154" s="164"/>
    </row>
    <row r="155" spans="1:23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x14ac:dyDescent="0.2">
      <c r="A165" s="306">
        <v>8</v>
      </c>
      <c r="B165" s="95"/>
      <c r="C165" s="326">
        <v>6005</v>
      </c>
      <c r="D165" s="237"/>
      <c r="E165" s="307">
        <v>470</v>
      </c>
      <c r="F165" s="307">
        <v>7</v>
      </c>
      <c r="G165" s="327" t="s">
        <v>1455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x14ac:dyDescent="0.2">
      <c r="A166" s="306">
        <v>9</v>
      </c>
      <c r="B166" s="229" t="s">
        <v>393</v>
      </c>
      <c r="C166" s="237">
        <v>10</v>
      </c>
      <c r="D166" s="237"/>
      <c r="E166" s="279" t="s">
        <v>1419</v>
      </c>
      <c r="F166" s="279">
        <v>0</v>
      </c>
      <c r="G166" s="153" t="s">
        <v>1420</v>
      </c>
      <c r="H166" s="153" t="s">
        <v>1421</v>
      </c>
      <c r="I166" s="281">
        <v>1</v>
      </c>
      <c r="J166" s="282">
        <v>1</v>
      </c>
      <c r="K166" s="150">
        <v>4097698293</v>
      </c>
      <c r="L166" s="332"/>
      <c r="M166" s="283">
        <v>4.9057999999999997E-2</v>
      </c>
      <c r="N166" s="332"/>
      <c r="O166" s="284">
        <v>4.9057999999999997E-2</v>
      </c>
      <c r="P166" s="285"/>
      <c r="Q166" s="333"/>
      <c r="R166" s="153">
        <v>2010249</v>
      </c>
      <c r="S166" s="333"/>
      <c r="T166" s="136"/>
      <c r="U166" s="157">
        <v>2010249</v>
      </c>
      <c r="V166" s="295"/>
      <c r="W166" s="164"/>
    </row>
    <row r="167" spans="1:23" x14ac:dyDescent="0.2">
      <c r="A167" s="306">
        <v>10</v>
      </c>
      <c r="B167" s="229">
        <v>2</v>
      </c>
      <c r="C167" s="237">
        <v>50</v>
      </c>
      <c r="D167" s="237"/>
      <c r="E167" s="286" t="s">
        <v>1422</v>
      </c>
      <c r="F167" s="286">
        <v>0</v>
      </c>
      <c r="G167" s="153" t="s">
        <v>1423</v>
      </c>
      <c r="H167" s="153" t="s">
        <v>1421</v>
      </c>
      <c r="I167" s="287">
        <v>2.7103000000000002</v>
      </c>
      <c r="J167" s="288">
        <v>1</v>
      </c>
      <c r="K167" s="150">
        <v>125283000</v>
      </c>
      <c r="L167" s="332"/>
      <c r="M167" s="283">
        <v>0.132962</v>
      </c>
      <c r="N167" s="332"/>
      <c r="O167" s="284">
        <v>0.132962</v>
      </c>
      <c r="P167" s="285"/>
      <c r="Q167" s="333"/>
      <c r="R167" s="153">
        <v>166579</v>
      </c>
      <c r="S167" s="333"/>
      <c r="T167" s="136"/>
      <c r="U167" s="157">
        <v>166579</v>
      </c>
      <c r="V167" s="295"/>
      <c r="W167" s="164"/>
    </row>
    <row r="168" spans="1:23" x14ac:dyDescent="0.2">
      <c r="A168" s="306">
        <v>11</v>
      </c>
      <c r="B168" s="229">
        <v>3</v>
      </c>
      <c r="C168" s="237">
        <v>110</v>
      </c>
      <c r="D168" s="237"/>
      <c r="E168" s="286" t="s">
        <v>1424</v>
      </c>
      <c r="F168" s="286">
        <v>0</v>
      </c>
      <c r="G168" s="153" t="s">
        <v>1425</v>
      </c>
      <c r="H168" s="153" t="s">
        <v>1421</v>
      </c>
      <c r="I168" s="287">
        <v>0.25</v>
      </c>
      <c r="J168" s="288">
        <v>1</v>
      </c>
      <c r="K168" s="150">
        <v>37309515</v>
      </c>
      <c r="L168" s="332"/>
      <c r="M168" s="283">
        <v>1.2265E-2</v>
      </c>
      <c r="N168" s="332"/>
      <c r="O168" s="284">
        <v>1.2265E-2</v>
      </c>
      <c r="P168" s="285"/>
      <c r="Q168" s="333"/>
      <c r="R168" s="153">
        <v>4576</v>
      </c>
      <c r="S168" s="333"/>
      <c r="T168" s="136"/>
      <c r="U168" s="157">
        <v>4576</v>
      </c>
      <c r="V168" s="295"/>
      <c r="W168" s="164"/>
    </row>
    <row r="169" spans="1:23" x14ac:dyDescent="0.2">
      <c r="A169" s="306">
        <v>12</v>
      </c>
      <c r="B169" s="229">
        <v>4</v>
      </c>
      <c r="C169" s="237">
        <v>140</v>
      </c>
      <c r="D169" s="237"/>
      <c r="E169" s="286" t="s">
        <v>1426</v>
      </c>
      <c r="F169" s="286">
        <v>0</v>
      </c>
      <c r="G169" s="153" t="s">
        <v>1427</v>
      </c>
      <c r="H169" s="153" t="s">
        <v>1421</v>
      </c>
      <c r="I169" s="287">
        <v>0.25</v>
      </c>
      <c r="J169" s="288">
        <v>1</v>
      </c>
      <c r="K169" s="150">
        <v>580450</v>
      </c>
      <c r="L169" s="332"/>
      <c r="M169" s="283">
        <v>1.2265E-2</v>
      </c>
      <c r="N169" s="332"/>
      <c r="O169" s="284">
        <v>1.2265E-2</v>
      </c>
      <c r="P169" s="285"/>
      <c r="Q169" s="333"/>
      <c r="R169" s="153">
        <v>71</v>
      </c>
      <c r="S169" s="333"/>
      <c r="T169" s="136"/>
      <c r="U169" s="157">
        <v>71</v>
      </c>
      <c r="V169" s="295"/>
      <c r="W169" s="164"/>
    </row>
    <row r="170" spans="1:23" x14ac:dyDescent="0.2">
      <c r="A170" s="306">
        <v>13</v>
      </c>
      <c r="B170" s="229">
        <v>5</v>
      </c>
      <c r="C170" s="237">
        <v>210</v>
      </c>
      <c r="D170" s="237"/>
      <c r="E170" s="286" t="s">
        <v>1428</v>
      </c>
      <c r="F170" s="286">
        <v>0</v>
      </c>
      <c r="G170" s="153" t="s">
        <v>1429</v>
      </c>
      <c r="H170" s="153" t="s">
        <v>1421</v>
      </c>
      <c r="I170" s="287">
        <v>1.4819</v>
      </c>
      <c r="J170" s="288">
        <v>1</v>
      </c>
      <c r="K170" s="150">
        <v>349223996</v>
      </c>
      <c r="L170" s="332"/>
      <c r="M170" s="283">
        <v>7.2699E-2</v>
      </c>
      <c r="N170" s="332"/>
      <c r="O170" s="284">
        <v>7.2699E-2</v>
      </c>
      <c r="P170" s="285"/>
      <c r="Q170" s="333"/>
      <c r="R170" s="153">
        <v>253882</v>
      </c>
      <c r="S170" s="333"/>
      <c r="T170" s="136"/>
      <c r="U170" s="157">
        <v>253882</v>
      </c>
      <c r="V170" s="295"/>
      <c r="W170" s="164"/>
    </row>
    <row r="171" spans="1:23" x14ac:dyDescent="0.2">
      <c r="A171" s="306">
        <v>14</v>
      </c>
      <c r="B171" s="229">
        <v>6</v>
      </c>
      <c r="C171" s="237">
        <v>240</v>
      </c>
      <c r="D171" s="237"/>
      <c r="E171" s="286" t="s">
        <v>1430</v>
      </c>
      <c r="F171" s="286">
        <v>0</v>
      </c>
      <c r="G171" s="153" t="s">
        <v>1429</v>
      </c>
      <c r="H171" s="153" t="s">
        <v>1431</v>
      </c>
      <c r="I171" s="287">
        <v>1.4819</v>
      </c>
      <c r="J171" s="288">
        <v>0.7</v>
      </c>
      <c r="K171" s="150">
        <v>13834539</v>
      </c>
      <c r="L171" s="332"/>
      <c r="M171" s="283">
        <v>5.0888999999999997E-2</v>
      </c>
      <c r="N171" s="332"/>
      <c r="O171" s="284">
        <v>5.0888999999999997E-2</v>
      </c>
      <c r="P171" s="285"/>
      <c r="Q171" s="333"/>
      <c r="R171" s="153">
        <v>7040</v>
      </c>
      <c r="S171" s="333"/>
      <c r="T171" s="136"/>
      <c r="U171" s="157">
        <v>7040</v>
      </c>
      <c r="V171" s="295"/>
      <c r="W171" s="164"/>
    </row>
    <row r="172" spans="1:23" x14ac:dyDescent="0.2">
      <c r="A172" s="306">
        <v>15</v>
      </c>
      <c r="B172" s="229">
        <v>7</v>
      </c>
      <c r="C172" s="237">
        <v>270</v>
      </c>
      <c r="D172" s="237"/>
      <c r="E172" s="286" t="s">
        <v>1432</v>
      </c>
      <c r="F172" s="286">
        <v>0</v>
      </c>
      <c r="G172" s="153" t="s">
        <v>1429</v>
      </c>
      <c r="H172" s="153" t="s">
        <v>1433</v>
      </c>
      <c r="I172" s="287">
        <v>1.4819</v>
      </c>
      <c r="J172" s="288">
        <v>0.7</v>
      </c>
      <c r="K172" s="150">
        <v>21032960</v>
      </c>
      <c r="L172" s="332"/>
      <c r="M172" s="283">
        <v>5.0888999999999997E-2</v>
      </c>
      <c r="N172" s="332"/>
      <c r="O172" s="284">
        <v>5.0888999999999997E-2</v>
      </c>
      <c r="P172" s="285"/>
      <c r="Q172" s="333"/>
      <c r="R172" s="153">
        <v>10703</v>
      </c>
      <c r="S172" s="333"/>
      <c r="T172" s="136"/>
      <c r="U172" s="157">
        <v>10703</v>
      </c>
      <c r="V172" s="295"/>
      <c r="W172" s="164"/>
    </row>
    <row r="173" spans="1:23" x14ac:dyDescent="0.2">
      <c r="A173" s="306">
        <v>16</v>
      </c>
      <c r="B173" s="229">
        <v>8</v>
      </c>
      <c r="C173" s="237">
        <v>320</v>
      </c>
      <c r="D173" s="237"/>
      <c r="E173" s="286" t="s">
        <v>1434</v>
      </c>
      <c r="F173" s="286">
        <v>0</v>
      </c>
      <c r="G173" s="153" t="s">
        <v>1435</v>
      </c>
      <c r="H173" s="153" t="s">
        <v>1421</v>
      </c>
      <c r="I173" s="287">
        <v>2.2960000000000003</v>
      </c>
      <c r="J173" s="288">
        <v>1</v>
      </c>
      <c r="K173" s="150">
        <v>11918864</v>
      </c>
      <c r="L173" s="332"/>
      <c r="M173" s="283">
        <v>0.112637</v>
      </c>
      <c r="N173" s="332"/>
      <c r="O173" s="284">
        <v>0.112637</v>
      </c>
      <c r="P173" s="285"/>
      <c r="Q173" s="333"/>
      <c r="R173" s="153">
        <v>13425</v>
      </c>
      <c r="S173" s="333"/>
      <c r="T173" s="136"/>
      <c r="U173" s="157">
        <v>13425</v>
      </c>
      <c r="V173" s="295"/>
      <c r="W173" s="164"/>
    </row>
    <row r="174" spans="1:23" x14ac:dyDescent="0.2">
      <c r="A174" s="306">
        <v>17</v>
      </c>
      <c r="B174" s="229">
        <v>9</v>
      </c>
      <c r="C174" s="237">
        <v>340</v>
      </c>
      <c r="D174" s="237"/>
      <c r="E174" s="286" t="s">
        <v>1437</v>
      </c>
      <c r="F174" s="286">
        <v>0</v>
      </c>
      <c r="G174" s="153" t="s">
        <v>1438</v>
      </c>
      <c r="H174" s="153" t="s">
        <v>1421</v>
      </c>
      <c r="I174" s="287">
        <v>1.2078</v>
      </c>
      <c r="J174" s="288">
        <v>1</v>
      </c>
      <c r="K174" s="150">
        <v>85352601</v>
      </c>
      <c r="L174" s="332"/>
      <c r="M174" s="283">
        <v>5.9251999999999999E-2</v>
      </c>
      <c r="N174" s="332"/>
      <c r="O174" s="284">
        <v>5.9251999999999999E-2</v>
      </c>
      <c r="P174" s="285"/>
      <c r="Q174" s="333"/>
      <c r="R174" s="153">
        <v>50573</v>
      </c>
      <c r="S174" s="333"/>
      <c r="T174" s="136"/>
      <c r="U174" s="157">
        <v>50573</v>
      </c>
      <c r="V174" s="295"/>
      <c r="W174" s="164"/>
    </row>
    <row r="175" spans="1:23" x14ac:dyDescent="0.2">
      <c r="A175" s="306">
        <v>18</v>
      </c>
      <c r="B175" s="229">
        <v>10</v>
      </c>
      <c r="C175" s="237">
        <v>350</v>
      </c>
      <c r="D175" s="237"/>
      <c r="E175" s="286" t="s">
        <v>1439</v>
      </c>
      <c r="F175" s="286">
        <v>0</v>
      </c>
      <c r="G175" s="153" t="s">
        <v>1438</v>
      </c>
      <c r="H175" s="153" t="s">
        <v>1431</v>
      </c>
      <c r="I175" s="287">
        <v>0.84550000000000003</v>
      </c>
      <c r="J175" s="288">
        <v>1</v>
      </c>
      <c r="K175" s="150">
        <v>3341832</v>
      </c>
      <c r="L175" s="332"/>
      <c r="M175" s="283">
        <v>4.1477E-2</v>
      </c>
      <c r="N175" s="332"/>
      <c r="O175" s="284">
        <v>4.1477E-2</v>
      </c>
      <c r="P175" s="285"/>
      <c r="Q175" s="333"/>
      <c r="R175" s="153">
        <v>1386</v>
      </c>
      <c r="S175" s="333"/>
      <c r="T175" s="136"/>
      <c r="U175" s="157">
        <v>1386</v>
      </c>
      <c r="V175" s="295"/>
      <c r="W175" s="164"/>
    </row>
    <row r="176" spans="1:23" x14ac:dyDescent="0.2">
      <c r="A176" s="306">
        <v>19</v>
      </c>
      <c r="B176" s="229">
        <v>11</v>
      </c>
      <c r="C176" s="237">
        <v>510</v>
      </c>
      <c r="D176" s="237"/>
      <c r="E176" s="286" t="s">
        <v>1440</v>
      </c>
      <c r="F176" s="286">
        <v>0</v>
      </c>
      <c r="G176" s="153" t="s">
        <v>1441</v>
      </c>
      <c r="H176" s="153" t="s">
        <v>1421</v>
      </c>
      <c r="I176" s="287">
        <v>2.2598000000000003</v>
      </c>
      <c r="J176" s="288">
        <v>1</v>
      </c>
      <c r="K176" s="150">
        <v>50222894</v>
      </c>
      <c r="L176" s="332"/>
      <c r="M176" s="283">
        <v>0.110861</v>
      </c>
      <c r="N176" s="332"/>
      <c r="O176" s="284">
        <v>0.110861</v>
      </c>
      <c r="P176" s="285"/>
      <c r="Q176" s="333"/>
      <c r="R176" s="153">
        <v>55678</v>
      </c>
      <c r="S176" s="333"/>
      <c r="T176" s="136"/>
      <c r="U176" s="157">
        <v>55678</v>
      </c>
      <c r="V176" s="295"/>
      <c r="W176" s="164"/>
    </row>
    <row r="177" spans="1:23" x14ac:dyDescent="0.2">
      <c r="A177" s="306">
        <v>20</v>
      </c>
      <c r="B177" s="229">
        <v>12</v>
      </c>
      <c r="C177" s="237">
        <v>540</v>
      </c>
      <c r="D177" s="237"/>
      <c r="E177" s="286" t="s">
        <v>1444</v>
      </c>
      <c r="F177" s="286">
        <v>0</v>
      </c>
      <c r="G177" s="153" t="s">
        <v>1441</v>
      </c>
      <c r="H177" s="153" t="s">
        <v>1431</v>
      </c>
      <c r="I177" s="287">
        <v>1.4689000000000001</v>
      </c>
      <c r="J177" s="288">
        <v>1</v>
      </c>
      <c r="K177" s="150">
        <v>2248433</v>
      </c>
      <c r="L177" s="332"/>
      <c r="M177" s="283">
        <v>7.2059999999999999E-2</v>
      </c>
      <c r="N177" s="332"/>
      <c r="O177" s="284">
        <v>7.2059999999999999E-2</v>
      </c>
      <c r="P177" s="285"/>
      <c r="Q177" s="333"/>
      <c r="R177" s="153">
        <v>1620</v>
      </c>
      <c r="S177" s="333"/>
      <c r="T177" s="136"/>
      <c r="U177" s="157">
        <v>1620</v>
      </c>
      <c r="V177" s="295"/>
      <c r="W177" s="164"/>
    </row>
    <row r="178" spans="1:23" x14ac:dyDescent="0.2">
      <c r="A178" s="306">
        <v>21</v>
      </c>
      <c r="B178" s="229">
        <v>13</v>
      </c>
      <c r="C178" s="237">
        <v>570</v>
      </c>
      <c r="D178" s="237"/>
      <c r="E178" s="286" t="s">
        <v>1445</v>
      </c>
      <c r="F178" s="286">
        <v>0</v>
      </c>
      <c r="G178" s="153" t="s">
        <v>1441</v>
      </c>
      <c r="H178" s="153" t="s">
        <v>1433</v>
      </c>
      <c r="I178" s="287">
        <v>1.4689000000000001</v>
      </c>
      <c r="J178" s="288">
        <v>1</v>
      </c>
      <c r="K178" s="150">
        <v>29224555</v>
      </c>
      <c r="L178" s="332"/>
      <c r="M178" s="283">
        <v>7.2059999999999999E-2</v>
      </c>
      <c r="N178" s="332"/>
      <c r="O178" s="284">
        <v>7.2059999999999999E-2</v>
      </c>
      <c r="P178" s="285"/>
      <c r="Q178" s="333"/>
      <c r="R178" s="153">
        <v>21059</v>
      </c>
      <c r="S178" s="333"/>
      <c r="T178" s="136"/>
      <c r="U178" s="157">
        <v>21059</v>
      </c>
      <c r="V178" s="295"/>
      <c r="W178" s="164"/>
    </row>
    <row r="179" spans="1:23" x14ac:dyDescent="0.2">
      <c r="A179" s="306">
        <v>22</v>
      </c>
      <c r="B179" s="229">
        <v>14</v>
      </c>
      <c r="C179" s="237">
        <v>610</v>
      </c>
      <c r="D179" s="237"/>
      <c r="E179" s="286" t="s">
        <v>1446</v>
      </c>
      <c r="F179" s="286">
        <v>0</v>
      </c>
      <c r="G179" s="153" t="s">
        <v>1447</v>
      </c>
      <c r="H179" s="153" t="s">
        <v>1421</v>
      </c>
      <c r="I179" s="287">
        <v>3.6140000000000003</v>
      </c>
      <c r="J179" s="288">
        <v>1</v>
      </c>
      <c r="K179" s="150">
        <v>62136335</v>
      </c>
      <c r="L179" s="332"/>
      <c r="M179" s="283">
        <v>0.17729599999999998</v>
      </c>
      <c r="N179" s="332"/>
      <c r="O179" s="284">
        <v>0.17729599999999998</v>
      </c>
      <c r="P179" s="285"/>
      <c r="Q179" s="333"/>
      <c r="R179" s="153">
        <v>110165</v>
      </c>
      <c r="S179" s="333"/>
      <c r="T179" s="136"/>
      <c r="U179" s="157">
        <v>110165</v>
      </c>
      <c r="V179" s="295"/>
      <c r="W179" s="164"/>
    </row>
    <row r="180" spans="1:23" x14ac:dyDescent="0.2">
      <c r="A180" s="306">
        <v>23</v>
      </c>
      <c r="B180" s="229">
        <v>15</v>
      </c>
      <c r="C180" s="237">
        <v>620</v>
      </c>
      <c r="D180" s="237"/>
      <c r="E180" s="286" t="s">
        <v>1448</v>
      </c>
      <c r="F180" s="286">
        <v>0</v>
      </c>
      <c r="G180" s="153" t="s">
        <v>1447</v>
      </c>
      <c r="H180" s="153" t="s">
        <v>1431</v>
      </c>
      <c r="I180" s="287">
        <v>2.3491</v>
      </c>
      <c r="J180" s="288">
        <v>1</v>
      </c>
      <c r="K180" s="150">
        <v>9312072</v>
      </c>
      <c r="L180" s="332"/>
      <c r="M180" s="283">
        <v>0.115242</v>
      </c>
      <c r="N180" s="332"/>
      <c r="O180" s="284">
        <v>0.115242</v>
      </c>
      <c r="P180" s="285"/>
      <c r="Q180" s="333"/>
      <c r="R180" s="153">
        <v>10731</v>
      </c>
      <c r="S180" s="333"/>
      <c r="T180" s="136"/>
      <c r="U180" s="157">
        <v>10731</v>
      </c>
      <c r="V180" s="295"/>
      <c r="W180" s="164"/>
    </row>
    <row r="181" spans="1:23" x14ac:dyDescent="0.2">
      <c r="A181" s="306">
        <v>24</v>
      </c>
      <c r="B181" s="229">
        <v>16</v>
      </c>
      <c r="C181" s="237">
        <v>710</v>
      </c>
      <c r="D181" s="237"/>
      <c r="E181" s="286" t="s">
        <v>1449</v>
      </c>
      <c r="F181" s="286">
        <v>0</v>
      </c>
      <c r="G181" s="153" t="s">
        <v>1450</v>
      </c>
      <c r="H181" s="153" t="s">
        <v>1421</v>
      </c>
      <c r="I181" s="287">
        <v>1.2294</v>
      </c>
      <c r="J181" s="288">
        <v>1</v>
      </c>
      <c r="K181" s="150">
        <v>17906000</v>
      </c>
      <c r="L181" s="332"/>
      <c r="M181" s="283">
        <v>6.0311999999999998E-2</v>
      </c>
      <c r="N181" s="332"/>
      <c r="O181" s="284">
        <v>6.0311999999999998E-2</v>
      </c>
      <c r="P181" s="285"/>
      <c r="Q181" s="333"/>
      <c r="R181" s="153">
        <v>10799</v>
      </c>
      <c r="S181" s="333"/>
      <c r="T181" s="136"/>
      <c r="U181" s="157">
        <v>10799</v>
      </c>
      <c r="V181" s="295"/>
      <c r="W181" s="164"/>
    </row>
    <row r="182" spans="1:23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4916626339</v>
      </c>
      <c r="L189" s="285"/>
      <c r="M189" s="285"/>
      <c r="N189" s="285"/>
      <c r="O189" s="285"/>
      <c r="P189" s="285"/>
      <c r="Q189" s="136"/>
      <c r="R189" s="292">
        <v>2728536</v>
      </c>
      <c r="S189" s="285"/>
      <c r="T189" s="136"/>
      <c r="U189" s="292">
        <v>2728536</v>
      </c>
      <c r="V189" s="295"/>
      <c r="W189" s="164"/>
    </row>
    <row r="190" spans="1:23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x14ac:dyDescent="0.2">
      <c r="A200" s="306">
        <v>8</v>
      </c>
      <c r="B200" s="95"/>
      <c r="C200" s="326">
        <v>6006</v>
      </c>
      <c r="D200" s="237"/>
      <c r="E200" s="307">
        <v>470</v>
      </c>
      <c r="F200" s="307">
        <v>6</v>
      </c>
      <c r="G200" s="327" t="s">
        <v>1456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x14ac:dyDescent="0.2">
      <c r="A201" s="306">
        <v>9</v>
      </c>
      <c r="B201" s="229" t="s">
        <v>393</v>
      </c>
      <c r="C201" s="237">
        <v>10</v>
      </c>
      <c r="D201" s="237"/>
      <c r="E201" s="279" t="s">
        <v>1419</v>
      </c>
      <c r="F201" s="279">
        <v>0</v>
      </c>
      <c r="G201" s="153" t="s">
        <v>1420</v>
      </c>
      <c r="H201" s="153" t="s">
        <v>1421</v>
      </c>
      <c r="I201" s="281">
        <v>1</v>
      </c>
      <c r="J201" s="282">
        <v>1</v>
      </c>
      <c r="K201" s="150">
        <v>1055722784</v>
      </c>
      <c r="L201" s="332"/>
      <c r="M201" s="283">
        <v>4.5631999999999999E-2</v>
      </c>
      <c r="N201" s="332"/>
      <c r="O201" s="284">
        <v>4.5631999999999999E-2</v>
      </c>
      <c r="P201" s="285"/>
      <c r="Q201" s="333"/>
      <c r="R201" s="153">
        <v>481747</v>
      </c>
      <c r="S201" s="333"/>
      <c r="T201" s="136"/>
      <c r="U201" s="157">
        <v>481747</v>
      </c>
      <c r="V201" s="295"/>
      <c r="W201" s="164"/>
    </row>
    <row r="202" spans="1:23" x14ac:dyDescent="0.2">
      <c r="A202" s="306">
        <v>10</v>
      </c>
      <c r="B202" s="229">
        <v>2</v>
      </c>
      <c r="C202" s="237">
        <v>50</v>
      </c>
      <c r="D202" s="237"/>
      <c r="E202" s="286" t="s">
        <v>1422</v>
      </c>
      <c r="F202" s="286">
        <v>0</v>
      </c>
      <c r="G202" s="153" t="s">
        <v>1423</v>
      </c>
      <c r="H202" s="153" t="s">
        <v>1421</v>
      </c>
      <c r="I202" s="287">
        <v>2.7103000000000002</v>
      </c>
      <c r="J202" s="288">
        <v>1</v>
      </c>
      <c r="K202" s="150">
        <v>13812787</v>
      </c>
      <c r="L202" s="332"/>
      <c r="M202" s="283">
        <v>0.12367599999999999</v>
      </c>
      <c r="N202" s="332"/>
      <c r="O202" s="284">
        <v>0.12367599999999999</v>
      </c>
      <c r="P202" s="285"/>
      <c r="Q202" s="333"/>
      <c r="R202" s="153">
        <v>17083</v>
      </c>
      <c r="S202" s="333"/>
      <c r="T202" s="136"/>
      <c r="U202" s="157">
        <v>17083</v>
      </c>
      <c r="V202" s="295"/>
      <c r="W202" s="164"/>
    </row>
    <row r="203" spans="1:23" x14ac:dyDescent="0.2">
      <c r="A203" s="306">
        <v>11</v>
      </c>
      <c r="B203" s="229">
        <v>3</v>
      </c>
      <c r="C203" s="237">
        <v>110</v>
      </c>
      <c r="D203" s="237"/>
      <c r="E203" s="286" t="s">
        <v>1424</v>
      </c>
      <c r="F203" s="286">
        <v>0</v>
      </c>
      <c r="G203" s="153" t="s">
        <v>1425</v>
      </c>
      <c r="H203" s="153" t="s">
        <v>1421</v>
      </c>
      <c r="I203" s="287">
        <v>0.25</v>
      </c>
      <c r="J203" s="288">
        <v>1</v>
      </c>
      <c r="K203" s="150">
        <v>106585354</v>
      </c>
      <c r="L203" s="332"/>
      <c r="M203" s="283">
        <v>1.1408E-2</v>
      </c>
      <c r="N203" s="332"/>
      <c r="O203" s="284">
        <v>1.1408E-2</v>
      </c>
      <c r="P203" s="285"/>
      <c r="Q203" s="333"/>
      <c r="R203" s="153">
        <v>12159</v>
      </c>
      <c r="S203" s="333"/>
      <c r="T203" s="136"/>
      <c r="U203" s="157">
        <v>12159</v>
      </c>
      <c r="V203" s="295"/>
      <c r="W203" s="164"/>
    </row>
    <row r="204" spans="1:23" x14ac:dyDescent="0.2">
      <c r="A204" s="306">
        <v>12</v>
      </c>
      <c r="B204" s="229">
        <v>4</v>
      </c>
      <c r="C204" s="237">
        <v>140</v>
      </c>
      <c r="D204" s="237"/>
      <c r="E204" s="286" t="s">
        <v>1426</v>
      </c>
      <c r="F204" s="286">
        <v>0</v>
      </c>
      <c r="G204" s="153" t="s">
        <v>1427</v>
      </c>
      <c r="H204" s="153" t="s">
        <v>1421</v>
      </c>
      <c r="I204" s="287">
        <v>0.25</v>
      </c>
      <c r="J204" s="288">
        <v>1</v>
      </c>
      <c r="K204" s="150">
        <v>6666945</v>
      </c>
      <c r="L204" s="332"/>
      <c r="M204" s="283">
        <v>1.1408E-2</v>
      </c>
      <c r="N204" s="332"/>
      <c r="O204" s="284">
        <v>1.1408E-2</v>
      </c>
      <c r="P204" s="285"/>
      <c r="Q204" s="333"/>
      <c r="R204" s="153">
        <v>761</v>
      </c>
      <c r="S204" s="333"/>
      <c r="T204" s="136"/>
      <c r="U204" s="157">
        <v>761</v>
      </c>
      <c r="V204" s="295"/>
      <c r="W204" s="164"/>
    </row>
    <row r="205" spans="1:23" x14ac:dyDescent="0.2">
      <c r="A205" s="306">
        <v>13</v>
      </c>
      <c r="B205" s="229">
        <v>5</v>
      </c>
      <c r="C205" s="237">
        <v>210</v>
      </c>
      <c r="D205" s="237"/>
      <c r="E205" s="286" t="s">
        <v>1428</v>
      </c>
      <c r="F205" s="286">
        <v>0</v>
      </c>
      <c r="G205" s="153" t="s">
        <v>1429</v>
      </c>
      <c r="H205" s="153" t="s">
        <v>1421</v>
      </c>
      <c r="I205" s="287">
        <v>1.4819</v>
      </c>
      <c r="J205" s="288">
        <v>1</v>
      </c>
      <c r="K205" s="150">
        <v>70009063</v>
      </c>
      <c r="L205" s="332"/>
      <c r="M205" s="283">
        <v>6.7622000000000002E-2</v>
      </c>
      <c r="N205" s="332"/>
      <c r="O205" s="284">
        <v>6.7622000000000002E-2</v>
      </c>
      <c r="P205" s="285"/>
      <c r="Q205" s="333"/>
      <c r="R205" s="153">
        <v>47342</v>
      </c>
      <c r="S205" s="333"/>
      <c r="T205" s="136"/>
      <c r="U205" s="157">
        <v>47342</v>
      </c>
      <c r="V205" s="295"/>
      <c r="W205" s="164"/>
    </row>
    <row r="206" spans="1:23" x14ac:dyDescent="0.2">
      <c r="A206" s="306">
        <v>14</v>
      </c>
      <c r="B206" s="229">
        <v>6</v>
      </c>
      <c r="C206" s="237">
        <v>240</v>
      </c>
      <c r="D206" s="237"/>
      <c r="E206" s="286" t="s">
        <v>1430</v>
      </c>
      <c r="F206" s="286">
        <v>0</v>
      </c>
      <c r="G206" s="153" t="s">
        <v>1429</v>
      </c>
      <c r="H206" s="153" t="s">
        <v>1431</v>
      </c>
      <c r="I206" s="287">
        <v>1.4819</v>
      </c>
      <c r="J206" s="288">
        <v>0.7</v>
      </c>
      <c r="K206" s="150">
        <v>4096201</v>
      </c>
      <c r="L206" s="332"/>
      <c r="M206" s="283">
        <v>4.7334999999999995E-2</v>
      </c>
      <c r="N206" s="332"/>
      <c r="O206" s="284">
        <v>4.7334999999999995E-2</v>
      </c>
      <c r="P206" s="285"/>
      <c r="Q206" s="333"/>
      <c r="R206" s="153">
        <v>1939</v>
      </c>
      <c r="S206" s="333"/>
      <c r="T206" s="136"/>
      <c r="U206" s="157">
        <v>1939</v>
      </c>
      <c r="V206" s="295"/>
      <c r="W206" s="164"/>
    </row>
    <row r="207" spans="1:23" x14ac:dyDescent="0.2">
      <c r="A207" s="306">
        <v>15</v>
      </c>
      <c r="B207" s="229">
        <v>7</v>
      </c>
      <c r="C207" s="237">
        <v>270</v>
      </c>
      <c r="D207" s="237"/>
      <c r="E207" s="286" t="s">
        <v>1432</v>
      </c>
      <c r="F207" s="286">
        <v>0</v>
      </c>
      <c r="G207" s="153" t="s">
        <v>1429</v>
      </c>
      <c r="H207" s="153" t="s">
        <v>1433</v>
      </c>
      <c r="I207" s="287">
        <v>1.4819</v>
      </c>
      <c r="J207" s="288">
        <v>0.7</v>
      </c>
      <c r="K207" s="150">
        <v>1619000</v>
      </c>
      <c r="L207" s="332"/>
      <c r="M207" s="283">
        <v>4.7334999999999995E-2</v>
      </c>
      <c r="N207" s="332"/>
      <c r="O207" s="284">
        <v>4.7334999999999995E-2</v>
      </c>
      <c r="P207" s="285"/>
      <c r="Q207" s="333"/>
      <c r="R207" s="153">
        <v>766</v>
      </c>
      <c r="S207" s="333"/>
      <c r="T207" s="136"/>
      <c r="U207" s="157">
        <v>766</v>
      </c>
      <c r="V207" s="295"/>
      <c r="W207" s="164"/>
    </row>
    <row r="208" spans="1:23" x14ac:dyDescent="0.2">
      <c r="A208" s="306">
        <v>16</v>
      </c>
      <c r="B208" s="229">
        <v>8</v>
      </c>
      <c r="C208" s="237">
        <v>320</v>
      </c>
      <c r="D208" s="237"/>
      <c r="E208" s="286" t="s">
        <v>1434</v>
      </c>
      <c r="F208" s="286">
        <v>0</v>
      </c>
      <c r="G208" s="153" t="s">
        <v>1435</v>
      </c>
      <c r="H208" s="153" t="s">
        <v>1421</v>
      </c>
      <c r="I208" s="287">
        <v>2.2960000000000003</v>
      </c>
      <c r="J208" s="288">
        <v>1</v>
      </c>
      <c r="K208" s="150">
        <v>336280</v>
      </c>
      <c r="L208" s="332"/>
      <c r="M208" s="283">
        <v>0.10477099999999999</v>
      </c>
      <c r="N208" s="332"/>
      <c r="O208" s="284">
        <v>0.10477099999999999</v>
      </c>
      <c r="P208" s="285"/>
      <c r="Q208" s="333"/>
      <c r="R208" s="153">
        <v>352</v>
      </c>
      <c r="S208" s="333"/>
      <c r="T208" s="136"/>
      <c r="U208" s="157">
        <v>352</v>
      </c>
      <c r="V208" s="295"/>
      <c r="W208" s="164"/>
    </row>
    <row r="209" spans="1:23" x14ac:dyDescent="0.2">
      <c r="A209" s="306">
        <v>17</v>
      </c>
      <c r="B209" s="229">
        <v>9</v>
      </c>
      <c r="C209" s="237">
        <v>330</v>
      </c>
      <c r="D209" s="237"/>
      <c r="E209" s="286" t="s">
        <v>1436</v>
      </c>
      <c r="F209" s="286">
        <v>0</v>
      </c>
      <c r="G209" s="153" t="s">
        <v>1435</v>
      </c>
      <c r="H209" s="153" t="s">
        <v>1431</v>
      </c>
      <c r="I209" s="287">
        <v>1.6072000000000002</v>
      </c>
      <c r="J209" s="288">
        <v>1</v>
      </c>
      <c r="K209" s="150">
        <v>27241</v>
      </c>
      <c r="L209" s="332"/>
      <c r="M209" s="283">
        <v>7.3340000000000002E-2</v>
      </c>
      <c r="N209" s="332"/>
      <c r="O209" s="284">
        <v>7.3340000000000002E-2</v>
      </c>
      <c r="P209" s="285"/>
      <c r="Q209" s="333"/>
      <c r="R209" s="153">
        <v>20</v>
      </c>
      <c r="S209" s="333"/>
      <c r="T209" s="136"/>
      <c r="U209" s="157">
        <v>20</v>
      </c>
      <c r="V209" s="295"/>
      <c r="W209" s="164"/>
    </row>
    <row r="210" spans="1:23" x14ac:dyDescent="0.2">
      <c r="A210" s="306">
        <v>18</v>
      </c>
      <c r="B210" s="229">
        <v>10</v>
      </c>
      <c r="C210" s="237">
        <v>340</v>
      </c>
      <c r="D210" s="237"/>
      <c r="E210" s="286" t="s">
        <v>1437</v>
      </c>
      <c r="F210" s="286">
        <v>0</v>
      </c>
      <c r="G210" s="153" t="s">
        <v>1438</v>
      </c>
      <c r="H210" s="153" t="s">
        <v>1421</v>
      </c>
      <c r="I210" s="287">
        <v>1.2078</v>
      </c>
      <c r="J210" s="288">
        <v>1</v>
      </c>
      <c r="K210" s="150">
        <v>676041</v>
      </c>
      <c r="L210" s="332"/>
      <c r="M210" s="283">
        <v>5.5113999999999996E-2</v>
      </c>
      <c r="N210" s="332"/>
      <c r="O210" s="284">
        <v>5.5113999999999996E-2</v>
      </c>
      <c r="P210" s="285"/>
      <c r="Q210" s="333"/>
      <c r="R210" s="153">
        <v>373</v>
      </c>
      <c r="S210" s="333"/>
      <c r="T210" s="136"/>
      <c r="U210" s="157">
        <v>373</v>
      </c>
      <c r="V210" s="295"/>
      <c r="W210" s="164"/>
    </row>
    <row r="211" spans="1:23" x14ac:dyDescent="0.2">
      <c r="A211" s="306">
        <v>19</v>
      </c>
      <c r="B211" s="229">
        <v>11</v>
      </c>
      <c r="C211" s="237">
        <v>510</v>
      </c>
      <c r="D211" s="237"/>
      <c r="E211" s="286" t="s">
        <v>1440</v>
      </c>
      <c r="F211" s="286">
        <v>0</v>
      </c>
      <c r="G211" s="153" t="s">
        <v>1441</v>
      </c>
      <c r="H211" s="153" t="s">
        <v>1421</v>
      </c>
      <c r="I211" s="287">
        <v>2.2598000000000003</v>
      </c>
      <c r="J211" s="288">
        <v>1</v>
      </c>
      <c r="K211" s="150">
        <v>16474880</v>
      </c>
      <c r="L211" s="332"/>
      <c r="M211" s="283">
        <v>0.10311899999999999</v>
      </c>
      <c r="N211" s="332"/>
      <c r="O211" s="284">
        <v>0.10311899999999999</v>
      </c>
      <c r="P211" s="285"/>
      <c r="Q211" s="333"/>
      <c r="R211" s="153">
        <v>16989</v>
      </c>
      <c r="S211" s="333"/>
      <c r="T211" s="136"/>
      <c r="U211" s="157">
        <v>16989</v>
      </c>
      <c r="V211" s="295"/>
      <c r="W211" s="164"/>
    </row>
    <row r="212" spans="1:23" x14ac:dyDescent="0.2">
      <c r="A212" s="306">
        <v>20</v>
      </c>
      <c r="B212" s="229">
        <v>12</v>
      </c>
      <c r="C212" s="237">
        <v>540</v>
      </c>
      <c r="D212" s="237"/>
      <c r="E212" s="286" t="s">
        <v>1444</v>
      </c>
      <c r="F212" s="286">
        <v>0</v>
      </c>
      <c r="G212" s="153" t="s">
        <v>1441</v>
      </c>
      <c r="H212" s="153" t="s">
        <v>1431</v>
      </c>
      <c r="I212" s="287">
        <v>1.4689000000000001</v>
      </c>
      <c r="J212" s="288">
        <v>1</v>
      </c>
      <c r="K212" s="150">
        <v>1881064</v>
      </c>
      <c r="L212" s="332"/>
      <c r="M212" s="283">
        <v>6.7027000000000003E-2</v>
      </c>
      <c r="N212" s="332"/>
      <c r="O212" s="284">
        <v>6.7027000000000003E-2</v>
      </c>
      <c r="P212" s="285"/>
      <c r="Q212" s="333"/>
      <c r="R212" s="153">
        <v>1261</v>
      </c>
      <c r="S212" s="333"/>
      <c r="T212" s="136"/>
      <c r="U212" s="157">
        <v>1261</v>
      </c>
      <c r="V212" s="295"/>
      <c r="W212" s="164"/>
    </row>
    <row r="213" spans="1:23" x14ac:dyDescent="0.2">
      <c r="A213" s="306">
        <v>21</v>
      </c>
      <c r="B213" s="229">
        <v>13</v>
      </c>
      <c r="C213" s="237">
        <v>570</v>
      </c>
      <c r="D213" s="237"/>
      <c r="E213" s="286" t="s">
        <v>1445</v>
      </c>
      <c r="F213" s="286">
        <v>0</v>
      </c>
      <c r="G213" s="153" t="s">
        <v>1441</v>
      </c>
      <c r="H213" s="153" t="s">
        <v>1433</v>
      </c>
      <c r="I213" s="287">
        <v>1.4689000000000001</v>
      </c>
      <c r="J213" s="288">
        <v>1</v>
      </c>
      <c r="K213" s="150">
        <v>5709800</v>
      </c>
      <c r="L213" s="332"/>
      <c r="M213" s="283">
        <v>6.7027000000000003E-2</v>
      </c>
      <c r="N213" s="332"/>
      <c r="O213" s="284">
        <v>6.7027000000000003E-2</v>
      </c>
      <c r="P213" s="285"/>
      <c r="Q213" s="333"/>
      <c r="R213" s="153">
        <v>3827</v>
      </c>
      <c r="S213" s="333"/>
      <c r="T213" s="136"/>
      <c r="U213" s="157">
        <v>3827</v>
      </c>
      <c r="V213" s="295"/>
      <c r="W213" s="164"/>
    </row>
    <row r="214" spans="1:23" x14ac:dyDescent="0.2">
      <c r="A214" s="306">
        <v>22</v>
      </c>
      <c r="B214" s="229">
        <v>14</v>
      </c>
      <c r="C214" s="237">
        <v>710</v>
      </c>
      <c r="D214" s="237"/>
      <c r="E214" s="286" t="s">
        <v>1449</v>
      </c>
      <c r="F214" s="286">
        <v>0</v>
      </c>
      <c r="G214" s="153" t="s">
        <v>1450</v>
      </c>
      <c r="H214" s="153" t="s">
        <v>1421</v>
      </c>
      <c r="I214" s="287">
        <v>1.2294</v>
      </c>
      <c r="J214" s="288">
        <v>1</v>
      </c>
      <c r="K214" s="150">
        <v>1888700</v>
      </c>
      <c r="L214" s="332"/>
      <c r="M214" s="283">
        <v>5.6100000000000004E-2</v>
      </c>
      <c r="N214" s="332"/>
      <c r="O214" s="284">
        <v>5.6100000000000004E-2</v>
      </c>
      <c r="P214" s="285"/>
      <c r="Q214" s="333"/>
      <c r="R214" s="153">
        <v>1060</v>
      </c>
      <c r="S214" s="333"/>
      <c r="T214" s="136"/>
      <c r="U214" s="157">
        <v>1060</v>
      </c>
      <c r="V214" s="295"/>
      <c r="W214" s="164"/>
    </row>
    <row r="215" spans="1:23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1285506140</v>
      </c>
      <c r="L224" s="285"/>
      <c r="M224" s="285"/>
      <c r="N224" s="285"/>
      <c r="O224" s="285"/>
      <c r="P224" s="285"/>
      <c r="Q224" s="136"/>
      <c r="R224" s="292">
        <v>585679</v>
      </c>
      <c r="S224" s="285"/>
      <c r="T224" s="136"/>
      <c r="U224" s="292">
        <v>585679</v>
      </c>
      <c r="V224" s="295"/>
      <c r="W224" s="164"/>
    </row>
    <row r="225" spans="1:23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x14ac:dyDescent="0.2">
      <c r="A235" s="306">
        <v>8</v>
      </c>
      <c r="B235" s="95"/>
      <c r="C235" s="326">
        <v>6007</v>
      </c>
      <c r="D235" s="237"/>
      <c r="E235" s="307">
        <v>470</v>
      </c>
      <c r="F235" s="307">
        <v>3</v>
      </c>
      <c r="G235" s="327" t="s">
        <v>1457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x14ac:dyDescent="0.2">
      <c r="A236" s="306">
        <v>9</v>
      </c>
      <c r="B236" s="229" t="s">
        <v>393</v>
      </c>
      <c r="C236" s="237">
        <v>10</v>
      </c>
      <c r="D236" s="237"/>
      <c r="E236" s="279" t="s">
        <v>1419</v>
      </c>
      <c r="F236" s="279">
        <v>0</v>
      </c>
      <c r="G236" s="153" t="s">
        <v>1420</v>
      </c>
      <c r="H236" s="153" t="s">
        <v>1421</v>
      </c>
      <c r="I236" s="281">
        <v>1</v>
      </c>
      <c r="J236" s="282">
        <v>1</v>
      </c>
      <c r="K236" s="150">
        <v>5162194619</v>
      </c>
      <c r="L236" s="332"/>
      <c r="M236" s="283">
        <v>5.8608E-2</v>
      </c>
      <c r="N236" s="332"/>
      <c r="O236" s="284">
        <v>5.8608E-2</v>
      </c>
      <c r="P236" s="285"/>
      <c r="Q236" s="333"/>
      <c r="R236" s="153">
        <v>3025459</v>
      </c>
      <c r="S236" s="333"/>
      <c r="T236" s="136"/>
      <c r="U236" s="157">
        <v>3025459</v>
      </c>
      <c r="V236" s="295"/>
      <c r="W236" s="164"/>
    </row>
    <row r="237" spans="1:23" x14ac:dyDescent="0.2">
      <c r="A237" s="306">
        <v>10</v>
      </c>
      <c r="B237" s="229">
        <v>2</v>
      </c>
      <c r="C237" s="237">
        <v>50</v>
      </c>
      <c r="D237" s="237"/>
      <c r="E237" s="286" t="s">
        <v>1422</v>
      </c>
      <c r="F237" s="286">
        <v>0</v>
      </c>
      <c r="G237" s="153" t="s">
        <v>1423</v>
      </c>
      <c r="H237" s="153" t="s">
        <v>1421</v>
      </c>
      <c r="I237" s="287">
        <v>2.7103000000000002</v>
      </c>
      <c r="J237" s="288">
        <v>1</v>
      </c>
      <c r="K237" s="150">
        <v>357772390</v>
      </c>
      <c r="L237" s="332"/>
      <c r="M237" s="283">
        <v>0.15884499999999999</v>
      </c>
      <c r="N237" s="332"/>
      <c r="O237" s="284">
        <v>0.15884499999999999</v>
      </c>
      <c r="P237" s="285"/>
      <c r="Q237" s="333"/>
      <c r="R237" s="153">
        <v>568304</v>
      </c>
      <c r="S237" s="333"/>
      <c r="T237" s="136"/>
      <c r="U237" s="157">
        <v>568304</v>
      </c>
      <c r="V237" s="295"/>
      <c r="W237" s="164"/>
    </row>
    <row r="238" spans="1:23" x14ac:dyDescent="0.2">
      <c r="A238" s="306">
        <v>11</v>
      </c>
      <c r="B238" s="229">
        <v>3</v>
      </c>
      <c r="C238" s="237">
        <v>110</v>
      </c>
      <c r="D238" s="237"/>
      <c r="E238" s="286" t="s">
        <v>1424</v>
      </c>
      <c r="F238" s="286">
        <v>0</v>
      </c>
      <c r="G238" s="153" t="s">
        <v>1425</v>
      </c>
      <c r="H238" s="153" t="s">
        <v>1421</v>
      </c>
      <c r="I238" s="287">
        <v>0.25</v>
      </c>
      <c r="J238" s="288">
        <v>1</v>
      </c>
      <c r="K238" s="150">
        <v>36105295</v>
      </c>
      <c r="L238" s="332"/>
      <c r="M238" s="283">
        <v>1.4652E-2</v>
      </c>
      <c r="N238" s="332"/>
      <c r="O238" s="284">
        <v>1.4652E-2</v>
      </c>
      <c r="P238" s="285"/>
      <c r="Q238" s="333"/>
      <c r="R238" s="153">
        <v>5290</v>
      </c>
      <c r="S238" s="333"/>
      <c r="T238" s="136"/>
      <c r="U238" s="157">
        <v>5290</v>
      </c>
      <c r="V238" s="295"/>
      <c r="W238" s="164"/>
    </row>
    <row r="239" spans="1:23" x14ac:dyDescent="0.2">
      <c r="A239" s="306">
        <v>12</v>
      </c>
      <c r="B239" s="229">
        <v>4</v>
      </c>
      <c r="C239" s="237">
        <v>140</v>
      </c>
      <c r="D239" s="237"/>
      <c r="E239" s="286" t="s">
        <v>1426</v>
      </c>
      <c r="F239" s="286">
        <v>0</v>
      </c>
      <c r="G239" s="153" t="s">
        <v>1427</v>
      </c>
      <c r="H239" s="153" t="s">
        <v>1421</v>
      </c>
      <c r="I239" s="287">
        <v>0.25</v>
      </c>
      <c r="J239" s="288">
        <v>1</v>
      </c>
      <c r="K239" s="150">
        <v>534140</v>
      </c>
      <c r="L239" s="332"/>
      <c r="M239" s="283">
        <v>1.4652E-2</v>
      </c>
      <c r="N239" s="332"/>
      <c r="O239" s="284">
        <v>1.4652E-2</v>
      </c>
      <c r="P239" s="285"/>
      <c r="Q239" s="333"/>
      <c r="R239" s="153">
        <v>78</v>
      </c>
      <c r="S239" s="333"/>
      <c r="T239" s="136"/>
      <c r="U239" s="157">
        <v>78</v>
      </c>
      <c r="V239" s="295"/>
      <c r="W239" s="164"/>
    </row>
    <row r="240" spans="1:23" x14ac:dyDescent="0.2">
      <c r="A240" s="306">
        <v>13</v>
      </c>
      <c r="B240" s="229">
        <v>5</v>
      </c>
      <c r="C240" s="237">
        <v>210</v>
      </c>
      <c r="D240" s="237"/>
      <c r="E240" s="286" t="s">
        <v>1428</v>
      </c>
      <c r="F240" s="286">
        <v>0</v>
      </c>
      <c r="G240" s="153" t="s">
        <v>1429</v>
      </c>
      <c r="H240" s="153" t="s">
        <v>1421</v>
      </c>
      <c r="I240" s="287">
        <v>1.4819</v>
      </c>
      <c r="J240" s="288">
        <v>1</v>
      </c>
      <c r="K240" s="150">
        <v>532870578</v>
      </c>
      <c r="L240" s="332"/>
      <c r="M240" s="283">
        <v>8.6850999999999998E-2</v>
      </c>
      <c r="N240" s="332"/>
      <c r="O240" s="284">
        <v>8.6850999999999998E-2</v>
      </c>
      <c r="P240" s="285"/>
      <c r="Q240" s="333"/>
      <c r="R240" s="153">
        <v>462803</v>
      </c>
      <c r="S240" s="333"/>
      <c r="T240" s="136"/>
      <c r="U240" s="157">
        <v>462803</v>
      </c>
      <c r="V240" s="295"/>
      <c r="W240" s="164"/>
    </row>
    <row r="241" spans="1:23" x14ac:dyDescent="0.2">
      <c r="A241" s="306">
        <v>14</v>
      </c>
      <c r="B241" s="229">
        <v>6</v>
      </c>
      <c r="C241" s="237">
        <v>240</v>
      </c>
      <c r="D241" s="237"/>
      <c r="E241" s="286" t="s">
        <v>1430</v>
      </c>
      <c r="F241" s="286">
        <v>0</v>
      </c>
      <c r="G241" s="153" t="s">
        <v>1429</v>
      </c>
      <c r="H241" s="153" t="s">
        <v>1431</v>
      </c>
      <c r="I241" s="287">
        <v>1.4819</v>
      </c>
      <c r="J241" s="288">
        <v>0.7</v>
      </c>
      <c r="K241" s="150">
        <v>18885842</v>
      </c>
      <c r="L241" s="332"/>
      <c r="M241" s="283">
        <v>6.0795999999999996E-2</v>
      </c>
      <c r="N241" s="332"/>
      <c r="O241" s="284">
        <v>6.0795999999999996E-2</v>
      </c>
      <c r="P241" s="285"/>
      <c r="Q241" s="333"/>
      <c r="R241" s="153">
        <v>11482</v>
      </c>
      <c r="S241" s="333"/>
      <c r="T241" s="136"/>
      <c r="U241" s="157">
        <v>11482</v>
      </c>
      <c r="V241" s="295"/>
      <c r="W241" s="164"/>
    </row>
    <row r="242" spans="1:23" x14ac:dyDescent="0.2">
      <c r="A242" s="306">
        <v>15</v>
      </c>
      <c r="B242" s="229">
        <v>7</v>
      </c>
      <c r="C242" s="237">
        <v>270</v>
      </c>
      <c r="D242" s="237"/>
      <c r="E242" s="286" t="s">
        <v>1432</v>
      </c>
      <c r="F242" s="286">
        <v>0</v>
      </c>
      <c r="G242" s="153" t="s">
        <v>1429</v>
      </c>
      <c r="H242" s="153" t="s">
        <v>1433</v>
      </c>
      <c r="I242" s="287">
        <v>1.4819</v>
      </c>
      <c r="J242" s="288">
        <v>0.7</v>
      </c>
      <c r="K242" s="150">
        <v>13124100</v>
      </c>
      <c r="L242" s="332"/>
      <c r="M242" s="283">
        <v>6.0795999999999996E-2</v>
      </c>
      <c r="N242" s="332"/>
      <c r="O242" s="284">
        <v>6.0795999999999996E-2</v>
      </c>
      <c r="P242" s="285"/>
      <c r="Q242" s="333"/>
      <c r="R242" s="153">
        <v>7979</v>
      </c>
      <c r="S242" s="333"/>
      <c r="T242" s="136"/>
      <c r="U242" s="157">
        <v>7979</v>
      </c>
      <c r="V242" s="295"/>
      <c r="W242" s="164"/>
    </row>
    <row r="243" spans="1:23" x14ac:dyDescent="0.2">
      <c r="A243" s="306">
        <v>16</v>
      </c>
      <c r="B243" s="229">
        <v>8</v>
      </c>
      <c r="C243" s="237">
        <v>320</v>
      </c>
      <c r="D243" s="237"/>
      <c r="E243" s="286" t="s">
        <v>1434</v>
      </c>
      <c r="F243" s="286">
        <v>0</v>
      </c>
      <c r="G243" s="153" t="s">
        <v>1435</v>
      </c>
      <c r="H243" s="153" t="s">
        <v>1421</v>
      </c>
      <c r="I243" s="287">
        <v>2.2960000000000003</v>
      </c>
      <c r="J243" s="288">
        <v>1</v>
      </c>
      <c r="K243" s="150">
        <v>39068265</v>
      </c>
      <c r="L243" s="332"/>
      <c r="M243" s="283">
        <v>0.13456399999999999</v>
      </c>
      <c r="N243" s="332"/>
      <c r="O243" s="284">
        <v>0.13456399999999999</v>
      </c>
      <c r="P243" s="285"/>
      <c r="Q243" s="333"/>
      <c r="R243" s="153">
        <v>52572</v>
      </c>
      <c r="S243" s="333"/>
      <c r="T243" s="136"/>
      <c r="U243" s="157">
        <v>52572</v>
      </c>
      <c r="V243" s="295"/>
      <c r="W243" s="164"/>
    </row>
    <row r="244" spans="1:23" x14ac:dyDescent="0.2">
      <c r="A244" s="306">
        <v>17</v>
      </c>
      <c r="B244" s="229">
        <v>9</v>
      </c>
      <c r="C244" s="237">
        <v>330</v>
      </c>
      <c r="D244" s="237"/>
      <c r="E244" s="286" t="s">
        <v>1436</v>
      </c>
      <c r="F244" s="286">
        <v>0</v>
      </c>
      <c r="G244" s="153" t="s">
        <v>1435</v>
      </c>
      <c r="H244" s="153" t="s">
        <v>1431</v>
      </c>
      <c r="I244" s="287">
        <v>1.6072000000000002</v>
      </c>
      <c r="J244" s="288">
        <v>1</v>
      </c>
      <c r="K244" s="150">
        <v>295149</v>
      </c>
      <c r="L244" s="332"/>
      <c r="M244" s="283">
        <v>9.4195000000000001E-2</v>
      </c>
      <c r="N244" s="332"/>
      <c r="O244" s="284">
        <v>9.4195000000000001E-2</v>
      </c>
      <c r="P244" s="285"/>
      <c r="Q244" s="333"/>
      <c r="R244" s="153">
        <v>278</v>
      </c>
      <c r="S244" s="333"/>
      <c r="T244" s="136"/>
      <c r="U244" s="157">
        <v>278</v>
      </c>
      <c r="V244" s="295"/>
      <c r="W244" s="164"/>
    </row>
    <row r="245" spans="1:23" x14ac:dyDescent="0.2">
      <c r="A245" s="306">
        <v>18</v>
      </c>
      <c r="B245" s="229">
        <v>10</v>
      </c>
      <c r="C245" s="237">
        <v>340</v>
      </c>
      <c r="D245" s="237"/>
      <c r="E245" s="286" t="s">
        <v>1437</v>
      </c>
      <c r="F245" s="286">
        <v>0</v>
      </c>
      <c r="G245" s="153" t="s">
        <v>1438</v>
      </c>
      <c r="H245" s="153" t="s">
        <v>1421</v>
      </c>
      <c r="I245" s="287">
        <v>1.2078</v>
      </c>
      <c r="J245" s="288">
        <v>1</v>
      </c>
      <c r="K245" s="150">
        <v>246516704</v>
      </c>
      <c r="L245" s="332"/>
      <c r="M245" s="283">
        <v>7.0787000000000003E-2</v>
      </c>
      <c r="N245" s="332"/>
      <c r="O245" s="284">
        <v>7.0787000000000003E-2</v>
      </c>
      <c r="P245" s="285"/>
      <c r="Q245" s="333"/>
      <c r="R245" s="153">
        <v>174502</v>
      </c>
      <c r="S245" s="333"/>
      <c r="T245" s="136"/>
      <c r="U245" s="157">
        <v>174502</v>
      </c>
      <c r="V245" s="295"/>
      <c r="W245" s="164"/>
    </row>
    <row r="246" spans="1:23" x14ac:dyDescent="0.2">
      <c r="A246" s="306">
        <v>19</v>
      </c>
      <c r="B246" s="229">
        <v>11</v>
      </c>
      <c r="C246" s="237">
        <v>350</v>
      </c>
      <c r="D246" s="237"/>
      <c r="E246" s="286" t="s">
        <v>1439</v>
      </c>
      <c r="F246" s="286">
        <v>0</v>
      </c>
      <c r="G246" s="153" t="s">
        <v>1438</v>
      </c>
      <c r="H246" s="153" t="s">
        <v>1431</v>
      </c>
      <c r="I246" s="287">
        <v>0.84550000000000003</v>
      </c>
      <c r="J246" s="288">
        <v>1</v>
      </c>
      <c r="K246" s="150">
        <v>12667075</v>
      </c>
      <c r="L246" s="332"/>
      <c r="M246" s="283">
        <v>4.9550999999999998E-2</v>
      </c>
      <c r="N246" s="332"/>
      <c r="O246" s="284">
        <v>4.9550999999999998E-2</v>
      </c>
      <c r="P246" s="285"/>
      <c r="Q246" s="333"/>
      <c r="R246" s="153">
        <v>6277</v>
      </c>
      <c r="S246" s="333"/>
      <c r="T246" s="136"/>
      <c r="U246" s="157">
        <v>6277</v>
      </c>
      <c r="V246" s="295"/>
      <c r="W246" s="164"/>
    </row>
    <row r="247" spans="1:23" x14ac:dyDescent="0.2">
      <c r="A247" s="306">
        <v>20</v>
      </c>
      <c r="B247" s="229">
        <v>12</v>
      </c>
      <c r="C247" s="237">
        <v>510</v>
      </c>
      <c r="D247" s="237"/>
      <c r="E247" s="286" t="s">
        <v>1440</v>
      </c>
      <c r="F247" s="286">
        <v>0</v>
      </c>
      <c r="G247" s="153" t="s">
        <v>1441</v>
      </c>
      <c r="H247" s="153" t="s">
        <v>1421</v>
      </c>
      <c r="I247" s="287">
        <v>2.2598000000000003</v>
      </c>
      <c r="J247" s="288">
        <v>1</v>
      </c>
      <c r="K247" s="150">
        <v>44149411</v>
      </c>
      <c r="L247" s="332"/>
      <c r="M247" s="283">
        <v>0.132442</v>
      </c>
      <c r="N247" s="332"/>
      <c r="O247" s="284">
        <v>0.132442</v>
      </c>
      <c r="P247" s="285"/>
      <c r="Q247" s="333"/>
      <c r="R247" s="153">
        <v>58472</v>
      </c>
      <c r="S247" s="333"/>
      <c r="T247" s="136"/>
      <c r="U247" s="157">
        <v>58472</v>
      </c>
      <c r="V247" s="295"/>
      <c r="W247" s="164"/>
    </row>
    <row r="248" spans="1:23" x14ac:dyDescent="0.2">
      <c r="A248" s="306">
        <v>21</v>
      </c>
      <c r="B248" s="229">
        <v>13</v>
      </c>
      <c r="C248" s="237">
        <v>531</v>
      </c>
      <c r="D248" s="237"/>
      <c r="E248" s="286" t="s">
        <v>1442</v>
      </c>
      <c r="F248" s="286">
        <v>0</v>
      </c>
      <c r="G248" s="153" t="s">
        <v>1441</v>
      </c>
      <c r="H248" s="153" t="s">
        <v>1443</v>
      </c>
      <c r="I248" s="287">
        <v>0.55000000000000004</v>
      </c>
      <c r="J248" s="288">
        <v>1</v>
      </c>
      <c r="K248" s="150">
        <v>3152731</v>
      </c>
      <c r="L248" s="332"/>
      <c r="M248" s="283">
        <v>3.2233999999999999E-2</v>
      </c>
      <c r="N248" s="332"/>
      <c r="O248" s="284">
        <v>3.2233999999999999E-2</v>
      </c>
      <c r="P248" s="285"/>
      <c r="Q248" s="333"/>
      <c r="R248" s="153">
        <v>1016</v>
      </c>
      <c r="S248" s="333"/>
      <c r="T248" s="136"/>
      <c r="U248" s="157">
        <v>1016</v>
      </c>
      <c r="V248" s="295"/>
      <c r="W248" s="164"/>
    </row>
    <row r="249" spans="1:23" x14ac:dyDescent="0.2">
      <c r="A249" s="306">
        <v>22</v>
      </c>
      <c r="B249" s="229">
        <v>14</v>
      </c>
      <c r="C249" s="237">
        <v>540</v>
      </c>
      <c r="D249" s="237"/>
      <c r="E249" s="286" t="s">
        <v>1444</v>
      </c>
      <c r="F249" s="286">
        <v>0</v>
      </c>
      <c r="G249" s="153" t="s">
        <v>1441</v>
      </c>
      <c r="H249" s="153" t="s">
        <v>1431</v>
      </c>
      <c r="I249" s="287">
        <v>1.4689000000000001</v>
      </c>
      <c r="J249" s="288">
        <v>1</v>
      </c>
      <c r="K249" s="150">
        <v>3709716</v>
      </c>
      <c r="L249" s="332"/>
      <c r="M249" s="283">
        <v>8.6087999999999998E-2</v>
      </c>
      <c r="N249" s="332"/>
      <c r="O249" s="284">
        <v>8.6087999999999998E-2</v>
      </c>
      <c r="P249" s="285"/>
      <c r="Q249" s="333"/>
      <c r="R249" s="153">
        <v>3194</v>
      </c>
      <c r="S249" s="333"/>
      <c r="T249" s="136"/>
      <c r="U249" s="157">
        <v>3194</v>
      </c>
      <c r="V249" s="295"/>
      <c r="W249" s="164"/>
    </row>
    <row r="250" spans="1:23" x14ac:dyDescent="0.2">
      <c r="A250" s="306">
        <v>23</v>
      </c>
      <c r="B250" s="229">
        <v>15</v>
      </c>
      <c r="C250" s="237">
        <v>570</v>
      </c>
      <c r="D250" s="237"/>
      <c r="E250" s="286" t="s">
        <v>1445</v>
      </c>
      <c r="F250" s="286">
        <v>0</v>
      </c>
      <c r="G250" s="153" t="s">
        <v>1441</v>
      </c>
      <c r="H250" s="153" t="s">
        <v>1433</v>
      </c>
      <c r="I250" s="287">
        <v>1.4689000000000001</v>
      </c>
      <c r="J250" s="288">
        <v>1</v>
      </c>
      <c r="K250" s="150">
        <v>18718700</v>
      </c>
      <c r="L250" s="332"/>
      <c r="M250" s="283">
        <v>8.6087999999999998E-2</v>
      </c>
      <c r="N250" s="332"/>
      <c r="O250" s="284">
        <v>8.6087999999999998E-2</v>
      </c>
      <c r="P250" s="285"/>
      <c r="Q250" s="333"/>
      <c r="R250" s="153">
        <v>16115</v>
      </c>
      <c r="S250" s="333"/>
      <c r="T250" s="136"/>
      <c r="U250" s="157">
        <v>16115</v>
      </c>
      <c r="V250" s="295"/>
      <c r="W250" s="164"/>
    </row>
    <row r="251" spans="1:23" x14ac:dyDescent="0.2">
      <c r="A251" s="306">
        <v>24</v>
      </c>
      <c r="B251" s="229">
        <v>16</v>
      </c>
      <c r="C251" s="237">
        <v>610</v>
      </c>
      <c r="D251" s="237"/>
      <c r="E251" s="286" t="s">
        <v>1446</v>
      </c>
      <c r="F251" s="286">
        <v>0</v>
      </c>
      <c r="G251" s="153" t="s">
        <v>1447</v>
      </c>
      <c r="H251" s="153" t="s">
        <v>1421</v>
      </c>
      <c r="I251" s="287">
        <v>3.6140000000000003</v>
      </c>
      <c r="J251" s="288">
        <v>1</v>
      </c>
      <c r="K251" s="150">
        <v>316945762</v>
      </c>
      <c r="L251" s="332"/>
      <c r="M251" s="283">
        <v>0.211809</v>
      </c>
      <c r="N251" s="332"/>
      <c r="O251" s="284">
        <v>0.211809</v>
      </c>
      <c r="P251" s="285"/>
      <c r="Q251" s="333"/>
      <c r="R251" s="153">
        <v>671320</v>
      </c>
      <c r="S251" s="333"/>
      <c r="T251" s="136"/>
      <c r="U251" s="157">
        <v>671320</v>
      </c>
      <c r="V251" s="295"/>
      <c r="W251" s="164"/>
    </row>
    <row r="252" spans="1:23" x14ac:dyDescent="0.2">
      <c r="A252" s="306">
        <v>25</v>
      </c>
      <c r="B252" s="229">
        <v>17</v>
      </c>
      <c r="C252" s="237">
        <v>620</v>
      </c>
      <c r="D252" s="237"/>
      <c r="E252" s="286" t="s">
        <v>1448</v>
      </c>
      <c r="F252" s="286">
        <v>0</v>
      </c>
      <c r="G252" s="153" t="s">
        <v>1447</v>
      </c>
      <c r="H252" s="153" t="s">
        <v>1431</v>
      </c>
      <c r="I252" s="287">
        <v>2.3491</v>
      </c>
      <c r="J252" s="288">
        <v>1</v>
      </c>
      <c r="K252" s="150">
        <v>6817246</v>
      </c>
      <c r="L252" s="332"/>
      <c r="M252" s="283">
        <v>0.13767599999999999</v>
      </c>
      <c r="N252" s="332"/>
      <c r="O252" s="284">
        <v>0.13767599999999999</v>
      </c>
      <c r="P252" s="285"/>
      <c r="Q252" s="333"/>
      <c r="R252" s="153">
        <v>9386</v>
      </c>
      <c r="S252" s="333"/>
      <c r="T252" s="136"/>
      <c r="U252" s="157">
        <v>9386</v>
      </c>
      <c r="V252" s="295"/>
      <c r="W252" s="164"/>
    </row>
    <row r="253" spans="1:23" x14ac:dyDescent="0.2">
      <c r="A253" s="306">
        <v>26</v>
      </c>
      <c r="B253" s="229">
        <v>18</v>
      </c>
      <c r="C253" s="237">
        <v>710</v>
      </c>
      <c r="D253" s="237"/>
      <c r="E253" s="286" t="s">
        <v>1449</v>
      </c>
      <c r="F253" s="286">
        <v>0</v>
      </c>
      <c r="G253" s="153" t="s">
        <v>1450</v>
      </c>
      <c r="H253" s="153" t="s">
        <v>1421</v>
      </c>
      <c r="I253" s="287">
        <v>1.2294</v>
      </c>
      <c r="J253" s="288">
        <v>1</v>
      </c>
      <c r="K253" s="150">
        <v>19132500</v>
      </c>
      <c r="L253" s="332"/>
      <c r="M253" s="283">
        <v>7.2052999999999992E-2</v>
      </c>
      <c r="N253" s="332"/>
      <c r="O253" s="284">
        <v>7.2052999999999992E-2</v>
      </c>
      <c r="P253" s="285"/>
      <c r="Q253" s="333"/>
      <c r="R253" s="153">
        <v>13786</v>
      </c>
      <c r="S253" s="333"/>
      <c r="T253" s="136"/>
      <c r="U253" s="157">
        <v>13786</v>
      </c>
      <c r="V253" s="295"/>
      <c r="W253" s="164"/>
    </row>
    <row r="254" spans="1:23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6832660223</v>
      </c>
      <c r="L259" s="285"/>
      <c r="M259" s="285"/>
      <c r="N259" s="285"/>
      <c r="O259" s="285"/>
      <c r="P259" s="285"/>
      <c r="Q259" s="136"/>
      <c r="R259" s="292">
        <v>5088313</v>
      </c>
      <c r="S259" s="285"/>
      <c r="T259" s="136"/>
      <c r="U259" s="292">
        <v>5088313</v>
      </c>
      <c r="V259" s="295"/>
      <c r="W259" s="164"/>
    </row>
    <row r="260" spans="1:23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x14ac:dyDescent="0.2">
      <c r="A270" s="306">
        <v>8</v>
      </c>
      <c r="B270" s="95"/>
      <c r="C270" s="326">
        <v>6008</v>
      </c>
      <c r="D270" s="237"/>
      <c r="E270" s="307">
        <v>470</v>
      </c>
      <c r="F270" s="307">
        <v>1</v>
      </c>
      <c r="G270" s="327" t="s">
        <v>1458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x14ac:dyDescent="0.2">
      <c r="A271" s="306">
        <v>9</v>
      </c>
      <c r="B271" s="229" t="s">
        <v>393</v>
      </c>
      <c r="C271" s="237">
        <v>10</v>
      </c>
      <c r="D271" s="237"/>
      <c r="E271" s="279" t="s">
        <v>1419</v>
      </c>
      <c r="F271" s="279">
        <v>0</v>
      </c>
      <c r="G271" s="153" t="s">
        <v>1420</v>
      </c>
      <c r="H271" s="153" t="s">
        <v>1421</v>
      </c>
      <c r="I271" s="281">
        <v>1</v>
      </c>
      <c r="J271" s="282">
        <v>1</v>
      </c>
      <c r="K271" s="150">
        <v>3460708923</v>
      </c>
      <c r="L271" s="332"/>
      <c r="M271" s="283">
        <v>5.2200999999999997E-2</v>
      </c>
      <c r="N271" s="332"/>
      <c r="O271" s="284">
        <v>5.2200999999999997E-2</v>
      </c>
      <c r="P271" s="285"/>
      <c r="Q271" s="333"/>
      <c r="R271" s="153">
        <v>1806525</v>
      </c>
      <c r="S271" s="333"/>
      <c r="T271" s="136"/>
      <c r="U271" s="157">
        <v>1806525</v>
      </c>
      <c r="V271" s="295"/>
      <c r="W271" s="164"/>
    </row>
    <row r="272" spans="1:23" x14ac:dyDescent="0.2">
      <c r="A272" s="306">
        <v>10</v>
      </c>
      <c r="B272" s="229">
        <v>2</v>
      </c>
      <c r="C272" s="237">
        <v>50</v>
      </c>
      <c r="D272" s="237"/>
      <c r="E272" s="286" t="s">
        <v>1422</v>
      </c>
      <c r="F272" s="286">
        <v>0</v>
      </c>
      <c r="G272" s="153" t="s">
        <v>1423</v>
      </c>
      <c r="H272" s="153" t="s">
        <v>1421</v>
      </c>
      <c r="I272" s="287">
        <v>2.7103000000000002</v>
      </c>
      <c r="J272" s="288">
        <v>1</v>
      </c>
      <c r="K272" s="150">
        <v>90276075</v>
      </c>
      <c r="L272" s="332"/>
      <c r="M272" s="283">
        <v>0.14147999999999999</v>
      </c>
      <c r="N272" s="332"/>
      <c r="O272" s="284">
        <v>0.14147999999999999</v>
      </c>
      <c r="P272" s="285"/>
      <c r="Q272" s="333"/>
      <c r="R272" s="153">
        <v>127723</v>
      </c>
      <c r="S272" s="333"/>
      <c r="T272" s="136"/>
      <c r="U272" s="157">
        <v>127723</v>
      </c>
      <c r="V272" s="295"/>
      <c r="W272" s="164"/>
    </row>
    <row r="273" spans="1:23" x14ac:dyDescent="0.2">
      <c r="A273" s="306">
        <v>11</v>
      </c>
      <c r="B273" s="229">
        <v>3</v>
      </c>
      <c r="C273" s="237">
        <v>110</v>
      </c>
      <c r="D273" s="237"/>
      <c r="E273" s="286" t="s">
        <v>1424</v>
      </c>
      <c r="F273" s="286">
        <v>0</v>
      </c>
      <c r="G273" s="153" t="s">
        <v>1425</v>
      </c>
      <c r="H273" s="153" t="s">
        <v>1421</v>
      </c>
      <c r="I273" s="287">
        <v>0.25</v>
      </c>
      <c r="J273" s="288">
        <v>1</v>
      </c>
      <c r="K273" s="150">
        <v>13255645</v>
      </c>
      <c r="L273" s="332"/>
      <c r="M273" s="283">
        <v>1.3049999999999999E-2</v>
      </c>
      <c r="N273" s="332"/>
      <c r="O273" s="284">
        <v>1.3049999999999999E-2</v>
      </c>
      <c r="P273" s="285"/>
      <c r="Q273" s="333"/>
      <c r="R273" s="153">
        <v>1730</v>
      </c>
      <c r="S273" s="333"/>
      <c r="T273" s="136"/>
      <c r="U273" s="157">
        <v>1730</v>
      </c>
      <c r="V273" s="295"/>
      <c r="W273" s="164"/>
    </row>
    <row r="274" spans="1:23" x14ac:dyDescent="0.2">
      <c r="A274" s="306">
        <v>12</v>
      </c>
      <c r="B274" s="229">
        <v>4</v>
      </c>
      <c r="C274" s="237">
        <v>140</v>
      </c>
      <c r="D274" s="237"/>
      <c r="E274" s="286" t="s">
        <v>1426</v>
      </c>
      <c r="F274" s="286">
        <v>0</v>
      </c>
      <c r="G274" s="153" t="s">
        <v>1427</v>
      </c>
      <c r="H274" s="153" t="s">
        <v>1421</v>
      </c>
      <c r="I274" s="287">
        <v>0.25</v>
      </c>
      <c r="J274" s="288">
        <v>1</v>
      </c>
      <c r="K274" s="150">
        <v>633000</v>
      </c>
      <c r="L274" s="332"/>
      <c r="M274" s="283">
        <v>1.3049999999999999E-2</v>
      </c>
      <c r="N274" s="332"/>
      <c r="O274" s="284">
        <v>1.3049999999999999E-2</v>
      </c>
      <c r="P274" s="285"/>
      <c r="Q274" s="333"/>
      <c r="R274" s="153">
        <v>83</v>
      </c>
      <c r="S274" s="333"/>
      <c r="T274" s="136"/>
      <c r="U274" s="157">
        <v>83</v>
      </c>
      <c r="V274" s="295"/>
      <c r="W274" s="164"/>
    </row>
    <row r="275" spans="1:23" x14ac:dyDescent="0.2">
      <c r="A275" s="306">
        <v>13</v>
      </c>
      <c r="B275" s="229">
        <v>5</v>
      </c>
      <c r="C275" s="237">
        <v>210</v>
      </c>
      <c r="D275" s="237"/>
      <c r="E275" s="286" t="s">
        <v>1428</v>
      </c>
      <c r="F275" s="286">
        <v>0</v>
      </c>
      <c r="G275" s="153" t="s">
        <v>1429</v>
      </c>
      <c r="H275" s="153" t="s">
        <v>1421</v>
      </c>
      <c r="I275" s="287">
        <v>1.4819</v>
      </c>
      <c r="J275" s="288">
        <v>1</v>
      </c>
      <c r="K275" s="150">
        <v>284566330</v>
      </c>
      <c r="L275" s="332"/>
      <c r="M275" s="283">
        <v>7.7356999999999995E-2</v>
      </c>
      <c r="N275" s="332"/>
      <c r="O275" s="284">
        <v>7.7356999999999995E-2</v>
      </c>
      <c r="P275" s="285"/>
      <c r="Q275" s="333"/>
      <c r="R275" s="153">
        <v>220132</v>
      </c>
      <c r="S275" s="333"/>
      <c r="T275" s="136"/>
      <c r="U275" s="157">
        <v>220132</v>
      </c>
      <c r="V275" s="295"/>
      <c r="W275" s="164"/>
    </row>
    <row r="276" spans="1:23" x14ac:dyDescent="0.2">
      <c r="A276" s="306">
        <v>14</v>
      </c>
      <c r="B276" s="229">
        <v>6</v>
      </c>
      <c r="C276" s="237">
        <v>240</v>
      </c>
      <c r="D276" s="237"/>
      <c r="E276" s="286" t="s">
        <v>1430</v>
      </c>
      <c r="F276" s="286">
        <v>0</v>
      </c>
      <c r="G276" s="153" t="s">
        <v>1429</v>
      </c>
      <c r="H276" s="153" t="s">
        <v>1431</v>
      </c>
      <c r="I276" s="287">
        <v>1.4819</v>
      </c>
      <c r="J276" s="288">
        <v>0.7</v>
      </c>
      <c r="K276" s="150">
        <v>8529774</v>
      </c>
      <c r="L276" s="332"/>
      <c r="M276" s="283">
        <v>5.4144999999999999E-2</v>
      </c>
      <c r="N276" s="332"/>
      <c r="O276" s="284">
        <v>5.4144999999999999E-2</v>
      </c>
      <c r="P276" s="285"/>
      <c r="Q276" s="333"/>
      <c r="R276" s="153">
        <v>4618</v>
      </c>
      <c r="S276" s="333"/>
      <c r="T276" s="136"/>
      <c r="U276" s="157">
        <v>4618</v>
      </c>
      <c r="V276" s="295"/>
      <c r="W276" s="164"/>
    </row>
    <row r="277" spans="1:23" x14ac:dyDescent="0.2">
      <c r="A277" s="306">
        <v>15</v>
      </c>
      <c r="B277" s="229">
        <v>7</v>
      </c>
      <c r="C277" s="237">
        <v>270</v>
      </c>
      <c r="D277" s="237"/>
      <c r="E277" s="286" t="s">
        <v>1432</v>
      </c>
      <c r="F277" s="286">
        <v>0</v>
      </c>
      <c r="G277" s="153" t="s">
        <v>1429</v>
      </c>
      <c r="H277" s="153" t="s">
        <v>1433</v>
      </c>
      <c r="I277" s="287">
        <v>1.4819</v>
      </c>
      <c r="J277" s="288">
        <v>0.7</v>
      </c>
      <c r="K277" s="150">
        <v>25050000</v>
      </c>
      <c r="L277" s="332"/>
      <c r="M277" s="283">
        <v>5.4149999999999997E-2</v>
      </c>
      <c r="N277" s="332"/>
      <c r="O277" s="284">
        <v>5.4149999999999997E-2</v>
      </c>
      <c r="P277" s="285"/>
      <c r="Q277" s="333"/>
      <c r="R277" s="153">
        <v>13565</v>
      </c>
      <c r="S277" s="333"/>
      <c r="T277" s="136"/>
      <c r="U277" s="157">
        <v>13565</v>
      </c>
      <c r="V277" s="295"/>
      <c r="W277" s="164"/>
    </row>
    <row r="278" spans="1:23" x14ac:dyDescent="0.2">
      <c r="A278" s="306">
        <v>16</v>
      </c>
      <c r="B278" s="229">
        <v>8</v>
      </c>
      <c r="C278" s="237">
        <v>320</v>
      </c>
      <c r="D278" s="237"/>
      <c r="E278" s="286" t="s">
        <v>1434</v>
      </c>
      <c r="F278" s="286">
        <v>0</v>
      </c>
      <c r="G278" s="153" t="s">
        <v>1435</v>
      </c>
      <c r="H278" s="153" t="s">
        <v>1421</v>
      </c>
      <c r="I278" s="287">
        <v>2.2960000000000003</v>
      </c>
      <c r="J278" s="288">
        <v>1</v>
      </c>
      <c r="K278" s="150">
        <v>4170200</v>
      </c>
      <c r="L278" s="332"/>
      <c r="M278" s="283">
        <v>0.119853</v>
      </c>
      <c r="N278" s="332"/>
      <c r="O278" s="284">
        <v>0.119853</v>
      </c>
      <c r="P278" s="285"/>
      <c r="Q278" s="333"/>
      <c r="R278" s="153">
        <v>4998</v>
      </c>
      <c r="S278" s="333"/>
      <c r="T278" s="136"/>
      <c r="U278" s="157">
        <v>4998</v>
      </c>
      <c r="V278" s="295"/>
      <c r="W278" s="164"/>
    </row>
    <row r="279" spans="1:23" x14ac:dyDescent="0.2">
      <c r="A279" s="306">
        <v>17</v>
      </c>
      <c r="B279" s="229">
        <v>9</v>
      </c>
      <c r="C279" s="237">
        <v>330</v>
      </c>
      <c r="D279" s="237"/>
      <c r="E279" s="286" t="s">
        <v>1436</v>
      </c>
      <c r="F279" s="286">
        <v>0</v>
      </c>
      <c r="G279" s="153" t="s">
        <v>1435</v>
      </c>
      <c r="H279" s="153" t="s">
        <v>1431</v>
      </c>
      <c r="I279" s="287">
        <v>1.6072000000000002</v>
      </c>
      <c r="J279" s="288">
        <v>1</v>
      </c>
      <c r="K279" s="150">
        <v>49110</v>
      </c>
      <c r="L279" s="332"/>
      <c r="M279" s="283">
        <v>8.3896999999999999E-2</v>
      </c>
      <c r="N279" s="332"/>
      <c r="O279" s="284">
        <v>8.3896999999999999E-2</v>
      </c>
      <c r="P279" s="285"/>
      <c r="Q279" s="333"/>
      <c r="R279" s="153">
        <v>41</v>
      </c>
      <c r="S279" s="333"/>
      <c r="T279" s="136"/>
      <c r="U279" s="157">
        <v>41</v>
      </c>
      <c r="V279" s="295"/>
      <c r="W279" s="164"/>
    </row>
    <row r="280" spans="1:23" x14ac:dyDescent="0.2">
      <c r="A280" s="306">
        <v>18</v>
      </c>
      <c r="B280" s="229">
        <v>10</v>
      </c>
      <c r="C280" s="237">
        <v>340</v>
      </c>
      <c r="D280" s="237"/>
      <c r="E280" s="286" t="s">
        <v>1437</v>
      </c>
      <c r="F280" s="286">
        <v>0</v>
      </c>
      <c r="G280" s="153" t="s">
        <v>1438</v>
      </c>
      <c r="H280" s="153" t="s">
        <v>1421</v>
      </c>
      <c r="I280" s="287">
        <v>1.2078</v>
      </c>
      <c r="J280" s="288">
        <v>1</v>
      </c>
      <c r="K280" s="150">
        <v>80181250</v>
      </c>
      <c r="L280" s="332"/>
      <c r="M280" s="283">
        <v>6.3047999999999993E-2</v>
      </c>
      <c r="N280" s="332"/>
      <c r="O280" s="284">
        <v>6.3047999999999993E-2</v>
      </c>
      <c r="P280" s="285"/>
      <c r="Q280" s="333"/>
      <c r="R280" s="153">
        <v>50553</v>
      </c>
      <c r="S280" s="333"/>
      <c r="T280" s="136"/>
      <c r="U280" s="157">
        <v>50553</v>
      </c>
      <c r="V280" s="295"/>
      <c r="W280" s="164"/>
    </row>
    <row r="281" spans="1:23" x14ac:dyDescent="0.2">
      <c r="A281" s="306">
        <v>19</v>
      </c>
      <c r="B281" s="229">
        <v>11</v>
      </c>
      <c r="C281" s="237">
        <v>350</v>
      </c>
      <c r="D281" s="237"/>
      <c r="E281" s="286" t="s">
        <v>1439</v>
      </c>
      <c r="F281" s="286">
        <v>0</v>
      </c>
      <c r="G281" s="153" t="s">
        <v>1438</v>
      </c>
      <c r="H281" s="153" t="s">
        <v>1431</v>
      </c>
      <c r="I281" s="287">
        <v>0.84550000000000003</v>
      </c>
      <c r="J281" s="288">
        <v>1</v>
      </c>
      <c r="K281" s="150">
        <v>5253553</v>
      </c>
      <c r="L281" s="332"/>
      <c r="M281" s="283">
        <v>4.4134E-2</v>
      </c>
      <c r="N281" s="332"/>
      <c r="O281" s="284">
        <v>4.4134E-2</v>
      </c>
      <c r="P281" s="285"/>
      <c r="Q281" s="333"/>
      <c r="R281" s="153">
        <v>2319</v>
      </c>
      <c r="S281" s="333"/>
      <c r="T281" s="136"/>
      <c r="U281" s="157">
        <v>2319</v>
      </c>
      <c r="V281" s="295"/>
      <c r="W281" s="164"/>
    </row>
    <row r="282" spans="1:23" x14ac:dyDescent="0.2">
      <c r="A282" s="306">
        <v>20</v>
      </c>
      <c r="B282" s="229">
        <v>12</v>
      </c>
      <c r="C282" s="237">
        <v>510</v>
      </c>
      <c r="D282" s="237"/>
      <c r="E282" s="286" t="s">
        <v>1440</v>
      </c>
      <c r="F282" s="286">
        <v>0</v>
      </c>
      <c r="G282" s="153" t="s">
        <v>1441</v>
      </c>
      <c r="H282" s="153" t="s">
        <v>1421</v>
      </c>
      <c r="I282" s="287">
        <v>2.2598000000000003</v>
      </c>
      <c r="J282" s="288">
        <v>1</v>
      </c>
      <c r="K282" s="150">
        <v>73790420</v>
      </c>
      <c r="L282" s="332"/>
      <c r="M282" s="283">
        <v>0.117964</v>
      </c>
      <c r="N282" s="332"/>
      <c r="O282" s="284">
        <v>0.117964</v>
      </c>
      <c r="P282" s="285"/>
      <c r="Q282" s="333"/>
      <c r="R282" s="153">
        <v>87046</v>
      </c>
      <c r="S282" s="333"/>
      <c r="T282" s="136"/>
      <c r="U282" s="157">
        <v>87046</v>
      </c>
      <c r="V282" s="295"/>
      <c r="W282" s="164"/>
    </row>
    <row r="283" spans="1:23" x14ac:dyDescent="0.2">
      <c r="A283" s="306">
        <v>21</v>
      </c>
      <c r="B283" s="229">
        <v>13</v>
      </c>
      <c r="C283" s="237">
        <v>540</v>
      </c>
      <c r="D283" s="237"/>
      <c r="E283" s="286" t="s">
        <v>1444</v>
      </c>
      <c r="F283" s="286">
        <v>0</v>
      </c>
      <c r="G283" s="153" t="s">
        <v>1441</v>
      </c>
      <c r="H283" s="153" t="s">
        <v>1431</v>
      </c>
      <c r="I283" s="287">
        <v>1.4689000000000001</v>
      </c>
      <c r="J283" s="288">
        <v>1</v>
      </c>
      <c r="K283" s="150">
        <v>268555</v>
      </c>
      <c r="L283" s="332"/>
      <c r="M283" s="283">
        <v>7.6675999999999994E-2</v>
      </c>
      <c r="N283" s="332"/>
      <c r="O283" s="284">
        <v>7.6675999999999994E-2</v>
      </c>
      <c r="P283" s="285"/>
      <c r="Q283" s="333"/>
      <c r="R283" s="153">
        <v>206</v>
      </c>
      <c r="S283" s="333"/>
      <c r="T283" s="136"/>
      <c r="U283" s="157">
        <v>206</v>
      </c>
      <c r="V283" s="295"/>
      <c r="W283" s="164"/>
    </row>
    <row r="284" spans="1:23" x14ac:dyDescent="0.2">
      <c r="A284" s="306">
        <v>22</v>
      </c>
      <c r="B284" s="229">
        <v>14</v>
      </c>
      <c r="C284" s="237">
        <v>570</v>
      </c>
      <c r="D284" s="237"/>
      <c r="E284" s="286" t="s">
        <v>1445</v>
      </c>
      <c r="F284" s="286">
        <v>0</v>
      </c>
      <c r="G284" s="153" t="s">
        <v>1441</v>
      </c>
      <c r="H284" s="153" t="s">
        <v>1433</v>
      </c>
      <c r="I284" s="287">
        <v>1.4689000000000001</v>
      </c>
      <c r="J284" s="288">
        <v>1</v>
      </c>
      <c r="K284" s="150">
        <v>11767100</v>
      </c>
      <c r="L284" s="332"/>
      <c r="M284" s="283">
        <v>7.6675999999999994E-2</v>
      </c>
      <c r="N284" s="332"/>
      <c r="O284" s="284">
        <v>7.6675999999999994E-2</v>
      </c>
      <c r="P284" s="285"/>
      <c r="Q284" s="333"/>
      <c r="R284" s="153">
        <v>9023</v>
      </c>
      <c r="S284" s="333"/>
      <c r="T284" s="136"/>
      <c r="U284" s="157">
        <v>9023</v>
      </c>
      <c r="V284" s="295"/>
      <c r="W284" s="164"/>
    </row>
    <row r="285" spans="1:23" x14ac:dyDescent="0.2">
      <c r="A285" s="306">
        <v>23</v>
      </c>
      <c r="B285" s="229">
        <v>15</v>
      </c>
      <c r="C285" s="237">
        <v>610</v>
      </c>
      <c r="D285" s="237"/>
      <c r="E285" s="286" t="s">
        <v>1446</v>
      </c>
      <c r="F285" s="286">
        <v>0</v>
      </c>
      <c r="G285" s="153" t="s">
        <v>1447</v>
      </c>
      <c r="H285" s="153" t="s">
        <v>1421</v>
      </c>
      <c r="I285" s="287">
        <v>3.6140000000000003</v>
      </c>
      <c r="J285" s="288">
        <v>1</v>
      </c>
      <c r="K285" s="150">
        <v>26070270</v>
      </c>
      <c r="L285" s="332"/>
      <c r="M285" s="283">
        <v>0.18865399999999999</v>
      </c>
      <c r="N285" s="332"/>
      <c r="O285" s="284">
        <v>0.18865399999999999</v>
      </c>
      <c r="P285" s="285"/>
      <c r="Q285" s="333"/>
      <c r="R285" s="153">
        <v>49183</v>
      </c>
      <c r="S285" s="333"/>
      <c r="T285" s="136"/>
      <c r="U285" s="157">
        <v>49183</v>
      </c>
      <c r="V285" s="295"/>
      <c r="W285" s="164"/>
    </row>
    <row r="286" spans="1:23" x14ac:dyDescent="0.2">
      <c r="A286" s="306">
        <v>24</v>
      </c>
      <c r="B286" s="229">
        <v>16</v>
      </c>
      <c r="C286" s="237">
        <v>710</v>
      </c>
      <c r="D286" s="237"/>
      <c r="E286" s="286" t="s">
        <v>1449</v>
      </c>
      <c r="F286" s="286">
        <v>0</v>
      </c>
      <c r="G286" s="153" t="s">
        <v>1450</v>
      </c>
      <c r="H286" s="153" t="s">
        <v>1421</v>
      </c>
      <c r="I286" s="287">
        <v>1.2294</v>
      </c>
      <c r="J286" s="288">
        <v>1</v>
      </c>
      <c r="K286" s="150">
        <v>11769000</v>
      </c>
      <c r="L286" s="332"/>
      <c r="M286" s="283">
        <v>6.4175999999999997E-2</v>
      </c>
      <c r="N286" s="332"/>
      <c r="O286" s="284">
        <v>6.4175999999999997E-2</v>
      </c>
      <c r="P286" s="285"/>
      <c r="Q286" s="333"/>
      <c r="R286" s="153">
        <v>7553</v>
      </c>
      <c r="S286" s="333"/>
      <c r="T286" s="136"/>
      <c r="U286" s="157">
        <v>7553</v>
      </c>
      <c r="V286" s="295"/>
      <c r="W286" s="164"/>
    </row>
    <row r="287" spans="1:23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4096339205</v>
      </c>
      <c r="L294" s="285"/>
      <c r="M294" s="285"/>
      <c r="N294" s="285"/>
      <c r="O294" s="285"/>
      <c r="P294" s="285"/>
      <c r="Q294" s="136"/>
      <c r="R294" s="292">
        <v>2385298</v>
      </c>
      <c r="S294" s="285"/>
      <c r="T294" s="136"/>
      <c r="U294" s="292">
        <v>2385298</v>
      </c>
      <c r="V294" s="295"/>
      <c r="W294" s="164"/>
    </row>
    <row r="295" spans="1:23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4923290</v>
      </c>
      <c r="S18" s="336">
        <v>0</v>
      </c>
      <c r="T18" s="136"/>
      <c r="U18" s="242">
        <v>4923290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0</v>
      </c>
      <c r="R21" s="124">
        <v>240235737</v>
      </c>
      <c r="S21" s="124">
        <v>0</v>
      </c>
      <c r="T21" s="136"/>
      <c r="U21" s="242">
        <v>240235737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368155</v>
      </c>
      <c r="S26" s="336">
        <v>0</v>
      </c>
      <c r="T26" s="136"/>
      <c r="U26" s="242">
        <v>368155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1932262</v>
      </c>
      <c r="S31" s="336">
        <v>0</v>
      </c>
      <c r="T31" s="136"/>
      <c r="U31" s="242">
        <v>1932262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1416829</v>
      </c>
      <c r="S33" s="336">
        <v>0</v>
      </c>
      <c r="T33" s="136"/>
      <c r="U33" s="242">
        <v>1416829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1459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-276331</v>
      </c>
      <c r="S35" s="336">
        <v>0</v>
      </c>
      <c r="T35" s="136"/>
      <c r="U35" s="242">
        <v>-276331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3440915</v>
      </c>
      <c r="S37" s="124">
        <v>0</v>
      </c>
      <c r="T37" s="136"/>
      <c r="U37" s="242">
        <v>3440915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0</v>
      </c>
      <c r="R40" s="242">
        <v>243676652</v>
      </c>
      <c r="S40" s="242">
        <v>0</v>
      </c>
      <c r="T40" s="136"/>
      <c r="U40" s="242">
        <v>243676652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561603327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6676647</v>
      </c>
      <c r="S16" s="242">
        <v>0</v>
      </c>
      <c r="T16" s="136"/>
      <c r="U16" s="242">
        <v>6676647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1460</v>
      </c>
      <c r="F26" s="279">
        <v>0</v>
      </c>
      <c r="G26" s="153" t="s">
        <v>1420</v>
      </c>
      <c r="H26" s="153" t="s">
        <v>1461</v>
      </c>
      <c r="I26" s="281">
        <v>1</v>
      </c>
      <c r="J26" s="282">
        <v>1</v>
      </c>
      <c r="K26" s="150">
        <v>206635726</v>
      </c>
      <c r="L26" s="283">
        <v>0</v>
      </c>
      <c r="M26" s="283">
        <v>6.9674099999999994E-3</v>
      </c>
      <c r="N26" s="283">
        <v>0</v>
      </c>
      <c r="O26" s="284">
        <v>6.9674099999999994E-3</v>
      </c>
      <c r="P26" s="285"/>
      <c r="Q26" s="153">
        <v>0</v>
      </c>
      <c r="R26" s="153">
        <v>1439716</v>
      </c>
      <c r="S26" s="153">
        <v>0</v>
      </c>
      <c r="T26" s="136"/>
      <c r="U26" s="157">
        <v>1439716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1462</v>
      </c>
      <c r="F27" s="286">
        <v>0</v>
      </c>
      <c r="G27" s="153" t="s">
        <v>1423</v>
      </c>
      <c r="H27" s="153" t="s">
        <v>1461</v>
      </c>
      <c r="I27" s="287">
        <v>2.7103000000000002</v>
      </c>
      <c r="J27" s="288">
        <v>1</v>
      </c>
      <c r="K27" s="150">
        <v>41061000</v>
      </c>
      <c r="L27" s="283">
        <v>0</v>
      </c>
      <c r="M27" s="283">
        <v>1.8883770000000001E-2</v>
      </c>
      <c r="N27" s="283">
        <v>0</v>
      </c>
      <c r="O27" s="284">
        <v>1.8883770000000001E-2</v>
      </c>
      <c r="P27" s="285"/>
      <c r="Q27" s="153">
        <v>0</v>
      </c>
      <c r="R27" s="153">
        <v>775386</v>
      </c>
      <c r="S27" s="153">
        <v>0</v>
      </c>
      <c r="T27" s="136"/>
      <c r="U27" s="157">
        <v>775386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1463</v>
      </c>
      <c r="F28" s="286">
        <v>0</v>
      </c>
      <c r="G28" s="153" t="s">
        <v>1429</v>
      </c>
      <c r="H28" s="153" t="s">
        <v>1461</v>
      </c>
      <c r="I28" s="287">
        <v>1.4819</v>
      </c>
      <c r="J28" s="288">
        <v>1</v>
      </c>
      <c r="K28" s="150">
        <v>168173856</v>
      </c>
      <c r="L28" s="283">
        <v>0</v>
      </c>
      <c r="M28" s="283">
        <v>1.0324999999999999E-2</v>
      </c>
      <c r="N28" s="283">
        <v>0</v>
      </c>
      <c r="O28" s="284">
        <v>1.0324999999999999E-2</v>
      </c>
      <c r="P28" s="285"/>
      <c r="Q28" s="153">
        <v>0</v>
      </c>
      <c r="R28" s="153">
        <v>1736395</v>
      </c>
      <c r="S28" s="153">
        <v>0</v>
      </c>
      <c r="T28" s="136"/>
      <c r="U28" s="157">
        <v>1736395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1250</v>
      </c>
      <c r="D29" s="95"/>
      <c r="E29" s="286" t="s">
        <v>1464</v>
      </c>
      <c r="F29" s="286">
        <v>0</v>
      </c>
      <c r="G29" s="153" t="s">
        <v>1429</v>
      </c>
      <c r="H29" s="153" t="s">
        <v>1465</v>
      </c>
      <c r="I29" s="287">
        <v>1.4819</v>
      </c>
      <c r="J29" s="288">
        <v>0.7</v>
      </c>
      <c r="K29" s="150">
        <v>273200</v>
      </c>
      <c r="L29" s="283">
        <v>0</v>
      </c>
      <c r="M29" s="283">
        <v>7.2275000000000004E-3</v>
      </c>
      <c r="N29" s="283">
        <v>0</v>
      </c>
      <c r="O29" s="284">
        <v>7.2275000000000004E-3</v>
      </c>
      <c r="P29" s="285"/>
      <c r="Q29" s="153">
        <v>0</v>
      </c>
      <c r="R29" s="153">
        <v>1975</v>
      </c>
      <c r="S29" s="153">
        <v>0</v>
      </c>
      <c r="T29" s="136"/>
      <c r="U29" s="157">
        <v>1975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1466</v>
      </c>
      <c r="F30" s="286">
        <v>0</v>
      </c>
      <c r="G30" s="153" t="s">
        <v>1429</v>
      </c>
      <c r="H30" s="153" t="s">
        <v>1467</v>
      </c>
      <c r="I30" s="287">
        <v>1.4819</v>
      </c>
      <c r="J30" s="288">
        <v>0.7</v>
      </c>
      <c r="K30" s="150">
        <v>7597070</v>
      </c>
      <c r="L30" s="283">
        <v>0</v>
      </c>
      <c r="M30" s="283">
        <v>7.2275000000000004E-3</v>
      </c>
      <c r="N30" s="283">
        <v>0</v>
      </c>
      <c r="O30" s="284">
        <v>7.2275000000000004E-3</v>
      </c>
      <c r="P30" s="285"/>
      <c r="Q30" s="153">
        <v>0</v>
      </c>
      <c r="R30" s="153">
        <v>54908</v>
      </c>
      <c r="S30" s="153">
        <v>0</v>
      </c>
      <c r="T30" s="136"/>
      <c r="U30" s="157">
        <v>54908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1320</v>
      </c>
      <c r="D31" s="95"/>
      <c r="E31" s="286" t="s">
        <v>1468</v>
      </c>
      <c r="F31" s="286">
        <v>0</v>
      </c>
      <c r="G31" s="153" t="s">
        <v>1435</v>
      </c>
      <c r="H31" s="153" t="s">
        <v>1461</v>
      </c>
      <c r="I31" s="287">
        <v>2.2960000000000003</v>
      </c>
      <c r="J31" s="288">
        <v>1</v>
      </c>
      <c r="K31" s="150">
        <v>50701131</v>
      </c>
      <c r="L31" s="283">
        <v>0</v>
      </c>
      <c r="M31" s="283">
        <v>1.5997169999999998E-2</v>
      </c>
      <c r="N31" s="283">
        <v>0</v>
      </c>
      <c r="O31" s="284">
        <v>1.5997169999999998E-2</v>
      </c>
      <c r="P31" s="285"/>
      <c r="Q31" s="153">
        <v>0</v>
      </c>
      <c r="R31" s="153">
        <v>811075</v>
      </c>
      <c r="S31" s="153">
        <v>0</v>
      </c>
      <c r="T31" s="136"/>
      <c r="U31" s="157">
        <v>811075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1469</v>
      </c>
      <c r="F32" s="286">
        <v>0</v>
      </c>
      <c r="G32" s="153" t="s">
        <v>1441</v>
      </c>
      <c r="H32" s="153" t="s">
        <v>1461</v>
      </c>
      <c r="I32" s="287">
        <v>2.2598000000000003</v>
      </c>
      <c r="J32" s="288">
        <v>1</v>
      </c>
      <c r="K32" s="150">
        <v>20165093</v>
      </c>
      <c r="L32" s="283">
        <v>0</v>
      </c>
      <c r="M32" s="283">
        <v>1.5744950000000001E-2</v>
      </c>
      <c r="N32" s="283">
        <v>0</v>
      </c>
      <c r="O32" s="284">
        <v>1.5744950000000001E-2</v>
      </c>
      <c r="P32" s="285"/>
      <c r="Q32" s="153">
        <v>0</v>
      </c>
      <c r="R32" s="153">
        <v>317498</v>
      </c>
      <c r="S32" s="153">
        <v>0</v>
      </c>
      <c r="T32" s="136"/>
      <c r="U32" s="157">
        <v>317498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1550</v>
      </c>
      <c r="D33" s="95"/>
      <c r="E33" s="286" t="s">
        <v>1470</v>
      </c>
      <c r="F33" s="286">
        <v>0</v>
      </c>
      <c r="G33" s="153" t="s">
        <v>1441</v>
      </c>
      <c r="H33" s="153" t="s">
        <v>1465</v>
      </c>
      <c r="I33" s="287">
        <v>2.2598000000000003</v>
      </c>
      <c r="J33" s="288">
        <v>0.65</v>
      </c>
      <c r="K33" s="150">
        <v>278861</v>
      </c>
      <c r="L33" s="283">
        <v>0</v>
      </c>
      <c r="M33" s="283">
        <v>1.023422E-2</v>
      </c>
      <c r="N33" s="283">
        <v>0</v>
      </c>
      <c r="O33" s="284">
        <v>1.023422E-2</v>
      </c>
      <c r="P33" s="285"/>
      <c r="Q33" s="153">
        <v>0</v>
      </c>
      <c r="R33" s="153">
        <v>2854</v>
      </c>
      <c r="S33" s="153">
        <v>0</v>
      </c>
      <c r="T33" s="136"/>
      <c r="U33" s="157">
        <v>2854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>
        <v>1560</v>
      </c>
      <c r="D34" s="95"/>
      <c r="E34" s="286" t="s">
        <v>1471</v>
      </c>
      <c r="F34" s="286">
        <v>0</v>
      </c>
      <c r="G34" s="153" t="s">
        <v>1441</v>
      </c>
      <c r="H34" s="153" t="s">
        <v>1472</v>
      </c>
      <c r="I34" s="287">
        <v>2.2598000000000003</v>
      </c>
      <c r="J34" s="288">
        <v>0.65</v>
      </c>
      <c r="K34" s="150">
        <v>8065100</v>
      </c>
      <c r="L34" s="283">
        <v>0</v>
      </c>
      <c r="M34" s="283">
        <v>1.023422E-2</v>
      </c>
      <c r="N34" s="283">
        <v>0</v>
      </c>
      <c r="O34" s="284">
        <v>1.023422E-2</v>
      </c>
      <c r="P34" s="285"/>
      <c r="Q34" s="153">
        <v>0</v>
      </c>
      <c r="R34" s="153">
        <v>82540</v>
      </c>
      <c r="S34" s="153">
        <v>0</v>
      </c>
      <c r="T34" s="136"/>
      <c r="U34" s="157">
        <v>82540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>
        <v>1610</v>
      </c>
      <c r="D35" s="95"/>
      <c r="E35" s="286" t="s">
        <v>1473</v>
      </c>
      <c r="F35" s="286">
        <v>0</v>
      </c>
      <c r="G35" s="153" t="s">
        <v>1447</v>
      </c>
      <c r="H35" s="153" t="s">
        <v>1461</v>
      </c>
      <c r="I35" s="287">
        <v>3.6140000000000003</v>
      </c>
      <c r="J35" s="288">
        <v>1</v>
      </c>
      <c r="K35" s="150">
        <v>56090510</v>
      </c>
      <c r="L35" s="283">
        <v>0</v>
      </c>
      <c r="M35" s="283">
        <v>2.5180219999999996E-2</v>
      </c>
      <c r="N35" s="283">
        <v>0</v>
      </c>
      <c r="O35" s="284">
        <v>2.5180219999999996E-2</v>
      </c>
      <c r="P35" s="285"/>
      <c r="Q35" s="153">
        <v>0</v>
      </c>
      <c r="R35" s="153">
        <v>1412371</v>
      </c>
      <c r="S35" s="153">
        <v>0</v>
      </c>
      <c r="T35" s="136"/>
      <c r="U35" s="157">
        <v>1412371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>
        <v>1620</v>
      </c>
      <c r="D36" s="95"/>
      <c r="E36" s="286" t="s">
        <v>1474</v>
      </c>
      <c r="F36" s="286">
        <v>0</v>
      </c>
      <c r="G36" s="153" t="s">
        <v>1447</v>
      </c>
      <c r="H36" s="153" t="s">
        <v>1465</v>
      </c>
      <c r="I36" s="287">
        <v>3.6140000000000003</v>
      </c>
      <c r="J36" s="288">
        <v>0.65</v>
      </c>
      <c r="K36" s="150">
        <v>2561780</v>
      </c>
      <c r="L36" s="283">
        <v>0</v>
      </c>
      <c r="M36" s="283">
        <v>1.6367139999999999E-2</v>
      </c>
      <c r="N36" s="283">
        <v>0</v>
      </c>
      <c r="O36" s="284">
        <v>1.6367139999999999E-2</v>
      </c>
      <c r="P36" s="285"/>
      <c r="Q36" s="153">
        <v>0</v>
      </c>
      <c r="R36" s="153">
        <v>41929</v>
      </c>
      <c r="S36" s="153">
        <v>0</v>
      </c>
      <c r="T36" s="136"/>
      <c r="U36" s="157">
        <v>41929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561603327</v>
      </c>
      <c r="L46" s="285"/>
      <c r="M46" s="285"/>
      <c r="N46" s="285"/>
      <c r="O46" s="285"/>
      <c r="P46" s="285"/>
      <c r="Q46" s="292">
        <v>0</v>
      </c>
      <c r="R46" s="292">
        <v>6676647</v>
      </c>
      <c r="S46" s="292">
        <v>0</v>
      </c>
      <c r="T46" s="136"/>
      <c r="U46" s="292">
        <v>6676647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311"/>
      <c r="N26" s="312"/>
      <c r="O26" s="284" t="s">
        <v>1412</v>
      </c>
      <c r="P26" s="285"/>
      <c r="Q26" s="153" t="s">
        <v>1412</v>
      </c>
      <c r="R26" s="313"/>
      <c r="S26" s="155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1475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1460</v>
      </c>
      <c r="F26" s="279">
        <v>0</v>
      </c>
      <c r="G26" s="153" t="s">
        <v>1420</v>
      </c>
      <c r="H26" s="153" t="s">
        <v>1461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470</v>
      </c>
      <c r="F57" s="307">
        <v>1</v>
      </c>
      <c r="G57" s="308" t="s">
        <v>1451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1460</v>
      </c>
      <c r="F58" s="279">
        <v>0</v>
      </c>
      <c r="G58" s="153" t="s">
        <v>1420</v>
      </c>
      <c r="H58" s="153" t="s">
        <v>1461</v>
      </c>
      <c r="I58" s="281">
        <v>1</v>
      </c>
      <c r="J58" s="282">
        <v>1</v>
      </c>
      <c r="K58" s="150">
        <v>136600</v>
      </c>
      <c r="L58" s="283">
        <v>0</v>
      </c>
      <c r="M58" s="283">
        <v>5.2200999999999994E-4</v>
      </c>
      <c r="N58" s="332"/>
      <c r="O58" s="284">
        <v>5.2200999999999994E-4</v>
      </c>
      <c r="P58" s="285"/>
      <c r="Q58" s="333"/>
      <c r="R58" s="153">
        <v>0.71</v>
      </c>
      <c r="S58" s="333"/>
      <c r="T58" s="136"/>
      <c r="U58" s="157">
        <v>0.71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1462</v>
      </c>
      <c r="F59" s="190">
        <v>0</v>
      </c>
      <c r="G59" s="153" t="s">
        <v>1423</v>
      </c>
      <c r="H59" s="153" t="s">
        <v>1461</v>
      </c>
      <c r="I59" s="287">
        <v>2.7103000000000002</v>
      </c>
      <c r="J59" s="288">
        <v>1</v>
      </c>
      <c r="K59" s="150">
        <v>4482000</v>
      </c>
      <c r="L59" s="283">
        <v>0</v>
      </c>
      <c r="M59" s="283">
        <v>1.4147999999999999E-3</v>
      </c>
      <c r="N59" s="332"/>
      <c r="O59" s="284">
        <v>1.4147999999999999E-3</v>
      </c>
      <c r="P59" s="285"/>
      <c r="Q59" s="333"/>
      <c r="R59" s="153">
        <v>63.41</v>
      </c>
      <c r="S59" s="333"/>
      <c r="T59" s="136"/>
      <c r="U59" s="157">
        <v>63.41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1463</v>
      </c>
      <c r="F60" s="190">
        <v>0</v>
      </c>
      <c r="G60" s="153" t="s">
        <v>1429</v>
      </c>
      <c r="H60" s="153" t="s">
        <v>1461</v>
      </c>
      <c r="I60" s="287">
        <v>1.4819</v>
      </c>
      <c r="J60" s="288">
        <v>1</v>
      </c>
      <c r="K60" s="150">
        <v>15728000</v>
      </c>
      <c r="L60" s="283">
        <v>0</v>
      </c>
      <c r="M60" s="283">
        <v>7.735699999999999E-4</v>
      </c>
      <c r="N60" s="332"/>
      <c r="O60" s="284">
        <v>7.735699999999999E-4</v>
      </c>
      <c r="P60" s="285"/>
      <c r="Q60" s="333"/>
      <c r="R60" s="153">
        <v>121.67</v>
      </c>
      <c r="S60" s="333"/>
      <c r="T60" s="136"/>
      <c r="U60" s="157">
        <v>121.67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1250</v>
      </c>
      <c r="D61" s="95"/>
      <c r="E61" s="286" t="s">
        <v>1464</v>
      </c>
      <c r="F61" s="190">
        <v>0</v>
      </c>
      <c r="G61" s="153" t="s">
        <v>1429</v>
      </c>
      <c r="H61" s="153" t="s">
        <v>1465</v>
      </c>
      <c r="I61" s="287">
        <v>1.0373000000000001</v>
      </c>
      <c r="J61" s="288">
        <v>1</v>
      </c>
      <c r="K61" s="150">
        <v>267000</v>
      </c>
      <c r="L61" s="283">
        <v>0</v>
      </c>
      <c r="M61" s="283">
        <v>5.4149999999999999E-4</v>
      </c>
      <c r="N61" s="332"/>
      <c r="O61" s="284">
        <v>5.4149999999999999E-4</v>
      </c>
      <c r="P61" s="285"/>
      <c r="Q61" s="333"/>
      <c r="R61" s="153">
        <v>1.45</v>
      </c>
      <c r="S61" s="333"/>
      <c r="T61" s="136"/>
      <c r="U61" s="157">
        <v>1.45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1510</v>
      </c>
      <c r="D62" s="95"/>
      <c r="E62" s="286" t="s">
        <v>1469</v>
      </c>
      <c r="F62" s="190">
        <v>0</v>
      </c>
      <c r="G62" s="153" t="s">
        <v>1441</v>
      </c>
      <c r="H62" s="153" t="s">
        <v>1461</v>
      </c>
      <c r="I62" s="287">
        <v>2.2598000000000003</v>
      </c>
      <c r="J62" s="288">
        <v>1</v>
      </c>
      <c r="K62" s="150">
        <v>497000</v>
      </c>
      <c r="L62" s="283">
        <v>0</v>
      </c>
      <c r="M62" s="283">
        <v>1.17964E-3</v>
      </c>
      <c r="N62" s="332"/>
      <c r="O62" s="284">
        <v>1.17964E-3</v>
      </c>
      <c r="P62" s="285"/>
      <c r="Q62" s="333"/>
      <c r="R62" s="153">
        <v>5.86</v>
      </c>
      <c r="S62" s="333"/>
      <c r="T62" s="136"/>
      <c r="U62" s="157">
        <v>5.86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1580</v>
      </c>
      <c r="D63" s="95"/>
      <c r="E63" s="286" t="s">
        <v>1476</v>
      </c>
      <c r="F63" s="190">
        <v>0</v>
      </c>
      <c r="G63" s="153" t="s">
        <v>1441</v>
      </c>
      <c r="H63" s="153" t="s">
        <v>1477</v>
      </c>
      <c r="I63" s="287">
        <v>1.4689000000000001</v>
      </c>
      <c r="J63" s="288">
        <v>1</v>
      </c>
      <c r="K63" s="150">
        <v>408000</v>
      </c>
      <c r="L63" s="283">
        <v>0</v>
      </c>
      <c r="M63" s="283">
        <v>7.667599999999999E-4</v>
      </c>
      <c r="N63" s="332"/>
      <c r="O63" s="284">
        <v>7.667599999999999E-4</v>
      </c>
      <c r="P63" s="285"/>
      <c r="Q63" s="333"/>
      <c r="R63" s="153">
        <v>3.13</v>
      </c>
      <c r="S63" s="333"/>
      <c r="T63" s="136"/>
      <c r="U63" s="157">
        <v>3.13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21518600</v>
      </c>
      <c r="L78" s="285"/>
      <c r="M78" s="285"/>
      <c r="N78" s="285"/>
      <c r="O78" s="285"/>
      <c r="P78" s="285"/>
      <c r="Q78" s="285"/>
      <c r="R78" s="292">
        <v>196.23</v>
      </c>
      <c r="S78" s="285"/>
      <c r="T78" s="136"/>
      <c r="U78" s="292">
        <v>196.23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customHeight="1" x14ac:dyDescent="0.2">
      <c r="A89" s="306">
        <v>8</v>
      </c>
      <c r="B89" s="237"/>
      <c r="C89" s="271">
        <v>6003</v>
      </c>
      <c r="D89" s="95"/>
      <c r="E89" s="307">
        <v>470</v>
      </c>
      <c r="F89" s="307">
        <v>3</v>
      </c>
      <c r="G89" s="308" t="s">
        <v>1478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customHeight="1" x14ac:dyDescent="0.2">
      <c r="A90" s="306">
        <v>9</v>
      </c>
      <c r="B90" s="230" t="s">
        <v>393</v>
      </c>
      <c r="C90" s="237">
        <v>1010</v>
      </c>
      <c r="D90" s="95"/>
      <c r="E90" s="279" t="s">
        <v>1460</v>
      </c>
      <c r="F90" s="279">
        <v>0</v>
      </c>
      <c r="G90" s="153" t="s">
        <v>1420</v>
      </c>
      <c r="H90" s="153" t="s">
        <v>1461</v>
      </c>
      <c r="I90" s="281">
        <v>1</v>
      </c>
      <c r="J90" s="282">
        <v>1</v>
      </c>
      <c r="K90" s="150">
        <v>6103001</v>
      </c>
      <c r="L90" s="283">
        <v>0</v>
      </c>
      <c r="M90" s="283">
        <v>5.8608E-4</v>
      </c>
      <c r="N90" s="332"/>
      <c r="O90" s="284">
        <v>5.8608E-4</v>
      </c>
      <c r="P90" s="285"/>
      <c r="Q90" s="333"/>
      <c r="R90" s="153">
        <v>35.770000000000003</v>
      </c>
      <c r="S90" s="333"/>
      <c r="T90" s="136"/>
      <c r="U90" s="157">
        <v>35.770000000000003</v>
      </c>
      <c r="V90" s="265"/>
    </row>
    <row r="91" spans="1:22" ht="12.75" customHeight="1" x14ac:dyDescent="0.2">
      <c r="A91" s="306">
        <v>10</v>
      </c>
      <c r="B91" s="230">
        <v>2</v>
      </c>
      <c r="C91" s="237">
        <v>1050</v>
      </c>
      <c r="D91" s="95"/>
      <c r="E91" s="286" t="s">
        <v>1462</v>
      </c>
      <c r="F91" s="190">
        <v>0</v>
      </c>
      <c r="G91" s="153" t="s">
        <v>1423</v>
      </c>
      <c r="H91" s="153" t="s">
        <v>1461</v>
      </c>
      <c r="I91" s="287">
        <v>2.7103000000000002</v>
      </c>
      <c r="J91" s="288">
        <v>1</v>
      </c>
      <c r="K91" s="150">
        <v>20224000</v>
      </c>
      <c r="L91" s="283">
        <v>0</v>
      </c>
      <c r="M91" s="283">
        <v>1.5884499999999999E-3</v>
      </c>
      <c r="N91" s="332"/>
      <c r="O91" s="284">
        <v>1.5884499999999999E-3</v>
      </c>
      <c r="P91" s="285"/>
      <c r="Q91" s="333"/>
      <c r="R91" s="153">
        <v>321.25</v>
      </c>
      <c r="S91" s="333"/>
      <c r="T91" s="136"/>
      <c r="U91" s="157">
        <v>321.25</v>
      </c>
      <c r="V91" s="265"/>
    </row>
    <row r="92" spans="1:22" ht="12.75" customHeight="1" x14ac:dyDescent="0.2">
      <c r="A92" s="306">
        <v>11</v>
      </c>
      <c r="B92" s="230">
        <v>3</v>
      </c>
      <c r="C92" s="237">
        <v>1210</v>
      </c>
      <c r="D92" s="95"/>
      <c r="E92" s="286" t="s">
        <v>1463</v>
      </c>
      <c r="F92" s="190">
        <v>0</v>
      </c>
      <c r="G92" s="153" t="s">
        <v>1429</v>
      </c>
      <c r="H92" s="153" t="s">
        <v>1461</v>
      </c>
      <c r="I92" s="287">
        <v>1.4819</v>
      </c>
      <c r="J92" s="288">
        <v>1</v>
      </c>
      <c r="K92" s="150">
        <v>27967762</v>
      </c>
      <c r="L92" s="283">
        <v>0</v>
      </c>
      <c r="M92" s="283">
        <v>8.6850999999999996E-4</v>
      </c>
      <c r="N92" s="332"/>
      <c r="O92" s="284">
        <v>8.6850999999999996E-4</v>
      </c>
      <c r="P92" s="285"/>
      <c r="Q92" s="333"/>
      <c r="R92" s="153">
        <v>242.9</v>
      </c>
      <c r="S92" s="333"/>
      <c r="T92" s="136"/>
      <c r="U92" s="157">
        <v>242.9</v>
      </c>
      <c r="V92" s="265"/>
    </row>
    <row r="93" spans="1:22" ht="12.75" customHeight="1" x14ac:dyDescent="0.2">
      <c r="A93" s="306">
        <v>12</v>
      </c>
      <c r="B93" s="230">
        <v>4</v>
      </c>
      <c r="C93" s="237">
        <v>1290</v>
      </c>
      <c r="D93" s="95"/>
      <c r="E93" s="286" t="s">
        <v>1466</v>
      </c>
      <c r="F93" s="190">
        <v>0</v>
      </c>
      <c r="G93" s="153" t="s">
        <v>1429</v>
      </c>
      <c r="H93" s="153" t="s">
        <v>1467</v>
      </c>
      <c r="I93" s="287">
        <v>1.0373000000000001</v>
      </c>
      <c r="J93" s="288">
        <v>1</v>
      </c>
      <c r="K93" s="150">
        <v>341000</v>
      </c>
      <c r="L93" s="283">
        <v>0</v>
      </c>
      <c r="M93" s="283">
        <v>6.0795999999999995E-4</v>
      </c>
      <c r="N93" s="332"/>
      <c r="O93" s="284">
        <v>6.0795999999999995E-4</v>
      </c>
      <c r="P93" s="285"/>
      <c r="Q93" s="333"/>
      <c r="R93" s="153">
        <v>2.0699999999999998</v>
      </c>
      <c r="S93" s="333"/>
      <c r="T93" s="136"/>
      <c r="U93" s="157">
        <v>2.0699999999999998</v>
      </c>
      <c r="V93" s="265"/>
    </row>
    <row r="94" spans="1:22" ht="12.75" customHeight="1" x14ac:dyDescent="0.2">
      <c r="A94" s="306">
        <v>13</v>
      </c>
      <c r="B94" s="230">
        <v>5</v>
      </c>
      <c r="C94" s="237">
        <v>1320</v>
      </c>
      <c r="D94" s="95"/>
      <c r="E94" s="286" t="s">
        <v>1468</v>
      </c>
      <c r="F94" s="190">
        <v>0</v>
      </c>
      <c r="G94" s="153" t="s">
        <v>1435</v>
      </c>
      <c r="H94" s="153" t="s">
        <v>1461</v>
      </c>
      <c r="I94" s="287">
        <v>2.2960000000000003</v>
      </c>
      <c r="J94" s="288">
        <v>1</v>
      </c>
      <c r="K94" s="150">
        <v>26053070</v>
      </c>
      <c r="L94" s="283">
        <v>0</v>
      </c>
      <c r="M94" s="283">
        <v>1.3456399999999999E-3</v>
      </c>
      <c r="N94" s="332"/>
      <c r="O94" s="284">
        <v>1.3456399999999999E-3</v>
      </c>
      <c r="P94" s="285"/>
      <c r="Q94" s="333"/>
      <c r="R94" s="153">
        <v>350.58</v>
      </c>
      <c r="S94" s="333"/>
      <c r="T94" s="136"/>
      <c r="U94" s="157">
        <v>350.58</v>
      </c>
      <c r="V94" s="265"/>
    </row>
    <row r="95" spans="1:22" ht="12.75" customHeight="1" x14ac:dyDescent="0.2">
      <c r="A95" s="306">
        <v>14</v>
      </c>
      <c r="B95" s="230">
        <v>6</v>
      </c>
      <c r="C95" s="237">
        <v>1510</v>
      </c>
      <c r="D95" s="95"/>
      <c r="E95" s="286" t="s">
        <v>1469</v>
      </c>
      <c r="F95" s="190">
        <v>0</v>
      </c>
      <c r="G95" s="153" t="s">
        <v>1441</v>
      </c>
      <c r="H95" s="153" t="s">
        <v>1461</v>
      </c>
      <c r="I95" s="287">
        <v>2.2598000000000003</v>
      </c>
      <c r="J95" s="288">
        <v>1</v>
      </c>
      <c r="K95" s="150">
        <v>4263515</v>
      </c>
      <c r="L95" s="283">
        <v>0</v>
      </c>
      <c r="M95" s="283">
        <v>1.32442E-3</v>
      </c>
      <c r="N95" s="332"/>
      <c r="O95" s="284">
        <v>1.32442E-3</v>
      </c>
      <c r="P95" s="285"/>
      <c r="Q95" s="333"/>
      <c r="R95" s="153">
        <v>56.47</v>
      </c>
      <c r="S95" s="333"/>
      <c r="T95" s="136"/>
      <c r="U95" s="157">
        <v>56.47</v>
      </c>
      <c r="V95" s="265"/>
    </row>
    <row r="96" spans="1:22" ht="12.75" customHeight="1" x14ac:dyDescent="0.2">
      <c r="A96" s="306">
        <v>15</v>
      </c>
      <c r="B96" s="230">
        <v>7</v>
      </c>
      <c r="C96" s="237">
        <v>1550</v>
      </c>
      <c r="D96" s="95"/>
      <c r="E96" s="286" t="s">
        <v>1470</v>
      </c>
      <c r="F96" s="190">
        <v>0</v>
      </c>
      <c r="G96" s="153" t="s">
        <v>1441</v>
      </c>
      <c r="H96" s="153" t="s">
        <v>1465</v>
      </c>
      <c r="I96" s="287">
        <v>1.4689000000000001</v>
      </c>
      <c r="J96" s="288">
        <v>1</v>
      </c>
      <c r="K96" s="150">
        <v>266985</v>
      </c>
      <c r="L96" s="283">
        <v>0</v>
      </c>
      <c r="M96" s="283">
        <v>8.6087999999999996E-4</v>
      </c>
      <c r="N96" s="332"/>
      <c r="O96" s="284">
        <v>8.6087999999999996E-4</v>
      </c>
      <c r="P96" s="285"/>
      <c r="Q96" s="333"/>
      <c r="R96" s="153">
        <v>2.2999999999999998</v>
      </c>
      <c r="S96" s="333"/>
      <c r="T96" s="136"/>
      <c r="U96" s="157">
        <v>2.2999999999999998</v>
      </c>
      <c r="V96" s="265"/>
    </row>
    <row r="97" spans="1:22" ht="12.75" customHeight="1" x14ac:dyDescent="0.2">
      <c r="A97" s="306">
        <v>16</v>
      </c>
      <c r="B97" s="230">
        <v>8</v>
      </c>
      <c r="C97" s="237">
        <v>1580</v>
      </c>
      <c r="D97" s="95"/>
      <c r="E97" s="286" t="s">
        <v>1476</v>
      </c>
      <c r="F97" s="190">
        <v>0</v>
      </c>
      <c r="G97" s="153" t="s">
        <v>1441</v>
      </c>
      <c r="H97" s="153" t="s">
        <v>1477</v>
      </c>
      <c r="I97" s="287">
        <v>1.4689000000000001</v>
      </c>
      <c r="J97" s="288">
        <v>1</v>
      </c>
      <c r="K97" s="150">
        <v>1254000</v>
      </c>
      <c r="L97" s="283">
        <v>0</v>
      </c>
      <c r="M97" s="283">
        <v>8.6087999999999996E-4</v>
      </c>
      <c r="N97" s="332"/>
      <c r="O97" s="284">
        <v>8.6087999999999996E-4</v>
      </c>
      <c r="P97" s="285"/>
      <c r="Q97" s="333"/>
      <c r="R97" s="153">
        <v>10.8</v>
      </c>
      <c r="S97" s="333"/>
      <c r="T97" s="136"/>
      <c r="U97" s="157">
        <v>10.8</v>
      </c>
      <c r="V97" s="265"/>
    </row>
    <row r="98" spans="1:22" ht="12.75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86473333</v>
      </c>
      <c r="L110" s="285"/>
      <c r="M110" s="285"/>
      <c r="N110" s="285"/>
      <c r="O110" s="285"/>
      <c r="P110" s="285"/>
      <c r="Q110" s="285"/>
      <c r="R110" s="292">
        <v>1022.1399999999999</v>
      </c>
      <c r="S110" s="285"/>
      <c r="T110" s="136"/>
      <c r="U110" s="292">
        <v>1022.1399999999999</v>
      </c>
      <c r="V110" s="265"/>
    </row>
    <row r="111" spans="1:22" ht="12.75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customHeight="1" x14ac:dyDescent="0.2">
      <c r="A121" s="306">
        <v>8</v>
      </c>
      <c r="B121" s="237"/>
      <c r="C121" s="271">
        <v>6004</v>
      </c>
      <c r="D121" s="95"/>
      <c r="E121" s="307">
        <v>470</v>
      </c>
      <c r="F121" s="307">
        <v>5</v>
      </c>
      <c r="G121" s="308" t="s">
        <v>1479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customHeight="1" x14ac:dyDescent="0.2">
      <c r="A122" s="306">
        <v>9</v>
      </c>
      <c r="B122" s="230" t="s">
        <v>393</v>
      </c>
      <c r="C122" s="237">
        <v>1050</v>
      </c>
      <c r="D122" s="95"/>
      <c r="E122" s="279" t="s">
        <v>1462</v>
      </c>
      <c r="F122" s="279">
        <v>0</v>
      </c>
      <c r="G122" s="153" t="s">
        <v>1423</v>
      </c>
      <c r="H122" s="153" t="s">
        <v>1461</v>
      </c>
      <c r="I122" s="281">
        <v>0.71030000000000004</v>
      </c>
      <c r="J122" s="282">
        <v>1</v>
      </c>
      <c r="K122" s="150">
        <v>2178000</v>
      </c>
      <c r="L122" s="283">
        <v>0</v>
      </c>
      <c r="M122" s="283">
        <v>1.6889799999999999E-3</v>
      </c>
      <c r="N122" s="332"/>
      <c r="O122" s="284">
        <v>1.6889799999999999E-3</v>
      </c>
      <c r="P122" s="285"/>
      <c r="Q122" s="333"/>
      <c r="R122" s="153">
        <v>36.79</v>
      </c>
      <c r="S122" s="333"/>
      <c r="T122" s="136"/>
      <c r="U122" s="157">
        <v>36.79</v>
      </c>
      <c r="V122" s="265"/>
    </row>
    <row r="123" spans="1:22" ht="12.75" customHeight="1" x14ac:dyDescent="0.2">
      <c r="A123" s="306">
        <v>10</v>
      </c>
      <c r="B123" s="230">
        <v>2</v>
      </c>
      <c r="C123" s="237">
        <v>1210</v>
      </c>
      <c r="D123" s="95"/>
      <c r="E123" s="286" t="s">
        <v>1463</v>
      </c>
      <c r="F123" s="190">
        <v>0</v>
      </c>
      <c r="G123" s="153" t="s">
        <v>1429</v>
      </c>
      <c r="H123" s="153" t="s">
        <v>1461</v>
      </c>
      <c r="I123" s="287">
        <v>1.4819</v>
      </c>
      <c r="J123" s="288">
        <v>1</v>
      </c>
      <c r="K123" s="150">
        <v>4422640</v>
      </c>
      <c r="L123" s="283">
        <v>0</v>
      </c>
      <c r="M123" s="283">
        <v>9.2347999999999996E-4</v>
      </c>
      <c r="N123" s="332"/>
      <c r="O123" s="284">
        <v>9.2347999999999996E-4</v>
      </c>
      <c r="P123" s="285"/>
      <c r="Q123" s="333"/>
      <c r="R123" s="153">
        <v>40.840000000000003</v>
      </c>
      <c r="S123" s="333"/>
      <c r="T123" s="136"/>
      <c r="U123" s="157">
        <v>40.840000000000003</v>
      </c>
      <c r="V123" s="265"/>
    </row>
    <row r="124" spans="1:22" ht="12.75" customHeight="1" x14ac:dyDescent="0.2">
      <c r="A124" s="306">
        <v>11</v>
      </c>
      <c r="B124" s="230">
        <v>3</v>
      </c>
      <c r="C124" s="237">
        <v>1290</v>
      </c>
      <c r="D124" s="95"/>
      <c r="E124" s="286" t="s">
        <v>1466</v>
      </c>
      <c r="F124" s="190">
        <v>0</v>
      </c>
      <c r="G124" s="153" t="s">
        <v>1429</v>
      </c>
      <c r="H124" s="153" t="s">
        <v>1467</v>
      </c>
      <c r="I124" s="287">
        <v>1.0373000000000001</v>
      </c>
      <c r="J124" s="288">
        <v>1</v>
      </c>
      <c r="K124" s="150">
        <v>2475500</v>
      </c>
      <c r="L124" s="283">
        <v>0</v>
      </c>
      <c r="M124" s="283">
        <v>6.4642999999999992E-4</v>
      </c>
      <c r="N124" s="332"/>
      <c r="O124" s="284">
        <v>6.4642999999999992E-4</v>
      </c>
      <c r="P124" s="285"/>
      <c r="Q124" s="333"/>
      <c r="R124" s="153">
        <v>16</v>
      </c>
      <c r="S124" s="333"/>
      <c r="T124" s="136"/>
      <c r="U124" s="157">
        <v>16</v>
      </c>
      <c r="V124" s="265"/>
    </row>
    <row r="125" spans="1:22" ht="12.75" customHeight="1" x14ac:dyDescent="0.2">
      <c r="A125" s="306">
        <v>12</v>
      </c>
      <c r="B125" s="230">
        <v>4</v>
      </c>
      <c r="C125" s="237">
        <v>1510</v>
      </c>
      <c r="D125" s="95"/>
      <c r="E125" s="286" t="s">
        <v>1469</v>
      </c>
      <c r="F125" s="190">
        <v>0</v>
      </c>
      <c r="G125" s="153" t="s">
        <v>1441</v>
      </c>
      <c r="H125" s="153" t="s">
        <v>1461</v>
      </c>
      <c r="I125" s="287">
        <v>2.2598000000000003</v>
      </c>
      <c r="J125" s="288">
        <v>1</v>
      </c>
      <c r="K125" s="150">
        <v>86129</v>
      </c>
      <c r="L125" s="283">
        <v>0</v>
      </c>
      <c r="M125" s="283">
        <v>1.4082400000000001E-3</v>
      </c>
      <c r="N125" s="332"/>
      <c r="O125" s="284">
        <v>1.4082400000000001E-3</v>
      </c>
      <c r="P125" s="285"/>
      <c r="Q125" s="333"/>
      <c r="R125" s="153">
        <v>1.21</v>
      </c>
      <c r="S125" s="333"/>
      <c r="T125" s="136"/>
      <c r="U125" s="157">
        <v>1.21</v>
      </c>
      <c r="V125" s="265"/>
    </row>
    <row r="126" spans="1:22" ht="12.75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9162269</v>
      </c>
      <c r="L142" s="285"/>
      <c r="M142" s="285"/>
      <c r="N142" s="285"/>
      <c r="O142" s="285"/>
      <c r="P142" s="285"/>
      <c r="Q142" s="285"/>
      <c r="R142" s="292">
        <v>94.839999999999989</v>
      </c>
      <c r="S142" s="285"/>
      <c r="T142" s="136"/>
      <c r="U142" s="292">
        <v>94.839999999999989</v>
      </c>
      <c r="V142" s="265"/>
    </row>
    <row r="143" spans="1:22" ht="12.75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customHeight="1" x14ac:dyDescent="0.2">
      <c r="A153" s="306">
        <v>8</v>
      </c>
      <c r="B153" s="237"/>
      <c r="C153" s="271">
        <v>6005</v>
      </c>
      <c r="D153" s="95"/>
      <c r="E153" s="307">
        <v>470</v>
      </c>
      <c r="F153" s="307">
        <v>7</v>
      </c>
      <c r="G153" s="308" t="s">
        <v>1451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customHeight="1" x14ac:dyDescent="0.2">
      <c r="A154" s="306">
        <v>9</v>
      </c>
      <c r="B154" s="230" t="s">
        <v>393</v>
      </c>
      <c r="C154" s="237">
        <v>1010</v>
      </c>
      <c r="D154" s="95"/>
      <c r="E154" s="279" t="s">
        <v>1460</v>
      </c>
      <c r="F154" s="279">
        <v>0</v>
      </c>
      <c r="G154" s="153" t="s">
        <v>1420</v>
      </c>
      <c r="H154" s="153" t="s">
        <v>1461</v>
      </c>
      <c r="I154" s="281">
        <v>1</v>
      </c>
      <c r="J154" s="282">
        <v>1</v>
      </c>
      <c r="K154" s="150">
        <v>1831620</v>
      </c>
      <c r="L154" s="283">
        <v>0</v>
      </c>
      <c r="M154" s="283">
        <v>4.9058000000000001E-4</v>
      </c>
      <c r="N154" s="332"/>
      <c r="O154" s="284">
        <v>4.9058000000000001E-4</v>
      </c>
      <c r="P154" s="285"/>
      <c r="Q154" s="333"/>
      <c r="R154" s="153">
        <v>8.99</v>
      </c>
      <c r="S154" s="333"/>
      <c r="T154" s="136"/>
      <c r="U154" s="157">
        <v>8.99</v>
      </c>
      <c r="V154" s="265"/>
    </row>
    <row r="155" spans="1:22" ht="12.75" customHeight="1" x14ac:dyDescent="0.2">
      <c r="A155" s="306">
        <v>10</v>
      </c>
      <c r="B155" s="230">
        <v>2</v>
      </c>
      <c r="C155" s="237">
        <v>1050</v>
      </c>
      <c r="D155" s="95"/>
      <c r="E155" s="286" t="s">
        <v>1462</v>
      </c>
      <c r="F155" s="190">
        <v>0</v>
      </c>
      <c r="G155" s="153" t="s">
        <v>1423</v>
      </c>
      <c r="H155" s="153" t="s">
        <v>1461</v>
      </c>
      <c r="I155" s="287">
        <v>2.7103000000000002</v>
      </c>
      <c r="J155" s="288">
        <v>1</v>
      </c>
      <c r="K155" s="150">
        <v>7115000</v>
      </c>
      <c r="L155" s="283">
        <v>0</v>
      </c>
      <c r="M155" s="283">
        <v>1.3296199999999999E-3</v>
      </c>
      <c r="N155" s="332"/>
      <c r="O155" s="284">
        <v>1.3296199999999999E-3</v>
      </c>
      <c r="P155" s="285"/>
      <c r="Q155" s="333"/>
      <c r="R155" s="153">
        <v>94.6</v>
      </c>
      <c r="S155" s="333"/>
      <c r="T155" s="136"/>
      <c r="U155" s="157">
        <v>94.6</v>
      </c>
      <c r="V155" s="265"/>
    </row>
    <row r="156" spans="1:22" ht="12.75" customHeight="1" x14ac:dyDescent="0.2">
      <c r="A156" s="306">
        <v>11</v>
      </c>
      <c r="B156" s="230">
        <v>3</v>
      </c>
      <c r="C156" s="237">
        <v>1210</v>
      </c>
      <c r="D156" s="95"/>
      <c r="E156" s="286" t="s">
        <v>1463</v>
      </c>
      <c r="F156" s="190">
        <v>0</v>
      </c>
      <c r="G156" s="153" t="s">
        <v>1429</v>
      </c>
      <c r="H156" s="153" t="s">
        <v>1461</v>
      </c>
      <c r="I156" s="287">
        <v>1.4819</v>
      </c>
      <c r="J156" s="288">
        <v>1</v>
      </c>
      <c r="K156" s="150">
        <v>52616669</v>
      </c>
      <c r="L156" s="283">
        <v>0</v>
      </c>
      <c r="M156" s="283">
        <v>7.2698999999999995E-4</v>
      </c>
      <c r="N156" s="332"/>
      <c r="O156" s="284">
        <v>7.2698999999999995E-4</v>
      </c>
      <c r="P156" s="285"/>
      <c r="Q156" s="333"/>
      <c r="R156" s="153">
        <v>382.52</v>
      </c>
      <c r="S156" s="333"/>
      <c r="T156" s="136"/>
      <c r="U156" s="157">
        <v>382.52</v>
      </c>
      <c r="V156" s="265"/>
    </row>
    <row r="157" spans="1:22" ht="12.75" customHeight="1" x14ac:dyDescent="0.2">
      <c r="A157" s="306">
        <v>12</v>
      </c>
      <c r="B157" s="230">
        <v>4</v>
      </c>
      <c r="C157" s="237">
        <v>1290</v>
      </c>
      <c r="D157" s="95"/>
      <c r="E157" s="286" t="s">
        <v>1466</v>
      </c>
      <c r="F157" s="190">
        <v>0</v>
      </c>
      <c r="G157" s="153" t="s">
        <v>1429</v>
      </c>
      <c r="H157" s="153" t="s">
        <v>1467</v>
      </c>
      <c r="I157" s="287">
        <v>1.0373000000000001</v>
      </c>
      <c r="J157" s="288">
        <v>1</v>
      </c>
      <c r="K157" s="150">
        <v>136000</v>
      </c>
      <c r="L157" s="283">
        <v>0</v>
      </c>
      <c r="M157" s="283">
        <v>5.0889000000000002E-4</v>
      </c>
      <c r="N157" s="332"/>
      <c r="O157" s="284">
        <v>5.0889000000000002E-4</v>
      </c>
      <c r="P157" s="285"/>
      <c r="Q157" s="333"/>
      <c r="R157" s="153">
        <v>0.69</v>
      </c>
      <c r="S157" s="333"/>
      <c r="T157" s="136"/>
      <c r="U157" s="157">
        <v>0.69</v>
      </c>
      <c r="V157" s="265"/>
    </row>
    <row r="158" spans="1:22" ht="12.75" customHeight="1" x14ac:dyDescent="0.2">
      <c r="A158" s="306">
        <v>13</v>
      </c>
      <c r="B158" s="230">
        <v>5</v>
      </c>
      <c r="C158" s="237">
        <v>1320</v>
      </c>
      <c r="D158" s="95"/>
      <c r="E158" s="286" t="s">
        <v>1468</v>
      </c>
      <c r="F158" s="190">
        <v>0</v>
      </c>
      <c r="G158" s="153" t="s">
        <v>1435</v>
      </c>
      <c r="H158" s="153" t="s">
        <v>1461</v>
      </c>
      <c r="I158" s="287">
        <v>2.2960000000000003</v>
      </c>
      <c r="J158" s="288">
        <v>1</v>
      </c>
      <c r="K158" s="150">
        <v>151711</v>
      </c>
      <c r="L158" s="283">
        <v>0</v>
      </c>
      <c r="M158" s="283">
        <v>1.12637E-3</v>
      </c>
      <c r="N158" s="332"/>
      <c r="O158" s="284">
        <v>1.12637E-3</v>
      </c>
      <c r="P158" s="285"/>
      <c r="Q158" s="333"/>
      <c r="R158" s="153">
        <v>1.71</v>
      </c>
      <c r="S158" s="333"/>
      <c r="T158" s="136"/>
      <c r="U158" s="157">
        <v>1.71</v>
      </c>
      <c r="V158" s="265"/>
    </row>
    <row r="159" spans="1:22" ht="12.75" customHeight="1" x14ac:dyDescent="0.2">
      <c r="A159" s="306">
        <v>14</v>
      </c>
      <c r="B159" s="230">
        <v>6</v>
      </c>
      <c r="C159" s="237">
        <v>1510</v>
      </c>
      <c r="D159" s="95"/>
      <c r="E159" s="286" t="s">
        <v>1469</v>
      </c>
      <c r="F159" s="190">
        <v>0</v>
      </c>
      <c r="G159" s="153" t="s">
        <v>1441</v>
      </c>
      <c r="H159" s="153" t="s">
        <v>1461</v>
      </c>
      <c r="I159" s="287">
        <v>2.2598000000000003</v>
      </c>
      <c r="J159" s="288">
        <v>1</v>
      </c>
      <c r="K159" s="150">
        <v>657500</v>
      </c>
      <c r="L159" s="283">
        <v>0</v>
      </c>
      <c r="M159" s="283">
        <v>1.1086100000000001E-3</v>
      </c>
      <c r="N159" s="332"/>
      <c r="O159" s="284">
        <v>1.1086100000000001E-3</v>
      </c>
      <c r="P159" s="285"/>
      <c r="Q159" s="333"/>
      <c r="R159" s="153">
        <v>7.29</v>
      </c>
      <c r="S159" s="333"/>
      <c r="T159" s="136"/>
      <c r="U159" s="157">
        <v>7.29</v>
      </c>
      <c r="V159" s="265"/>
    </row>
    <row r="160" spans="1:22" ht="12.75" customHeight="1" x14ac:dyDescent="0.2">
      <c r="A160" s="306">
        <v>15</v>
      </c>
      <c r="B160" s="230">
        <v>7</v>
      </c>
      <c r="C160" s="237">
        <v>1580</v>
      </c>
      <c r="D160" s="95"/>
      <c r="E160" s="286" t="s">
        <v>1476</v>
      </c>
      <c r="F160" s="190">
        <v>0</v>
      </c>
      <c r="G160" s="153" t="s">
        <v>1441</v>
      </c>
      <c r="H160" s="153" t="s">
        <v>1477</v>
      </c>
      <c r="I160" s="287">
        <v>1.4689000000000001</v>
      </c>
      <c r="J160" s="288">
        <v>1</v>
      </c>
      <c r="K160" s="150">
        <v>3687800</v>
      </c>
      <c r="L160" s="283">
        <v>0</v>
      </c>
      <c r="M160" s="283">
        <v>7.2059999999999995E-4</v>
      </c>
      <c r="N160" s="332"/>
      <c r="O160" s="284">
        <v>7.2059999999999995E-4</v>
      </c>
      <c r="P160" s="285"/>
      <c r="Q160" s="333"/>
      <c r="R160" s="153">
        <v>26.57</v>
      </c>
      <c r="S160" s="333"/>
      <c r="T160" s="136"/>
      <c r="U160" s="157">
        <v>26.57</v>
      </c>
      <c r="V160" s="265"/>
    </row>
    <row r="161" spans="1:22" ht="12.75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66196300</v>
      </c>
      <c r="L174" s="285"/>
      <c r="M174" s="285"/>
      <c r="N174" s="285"/>
      <c r="O174" s="285"/>
      <c r="P174" s="285"/>
      <c r="Q174" s="285"/>
      <c r="R174" s="292">
        <v>522.37</v>
      </c>
      <c r="S174" s="285"/>
      <c r="T174" s="136"/>
      <c r="U174" s="292">
        <v>522.37</v>
      </c>
      <c r="V174" s="265"/>
    </row>
    <row r="175" spans="1:22" ht="12.75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customHeight="1" x14ac:dyDescent="0.2">
      <c r="A185" s="306">
        <v>8</v>
      </c>
      <c r="B185" s="237"/>
      <c r="C185" s="271">
        <v>6006</v>
      </c>
      <c r="D185" s="95"/>
      <c r="E185" s="307">
        <v>470</v>
      </c>
      <c r="F185" s="307">
        <v>6</v>
      </c>
      <c r="G185" s="308" t="s">
        <v>1451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customHeight="1" x14ac:dyDescent="0.2">
      <c r="A186" s="306">
        <v>9</v>
      </c>
      <c r="B186" s="230" t="s">
        <v>393</v>
      </c>
      <c r="C186" s="237">
        <v>1010</v>
      </c>
      <c r="D186" s="95"/>
      <c r="E186" s="279" t="s">
        <v>1460</v>
      </c>
      <c r="F186" s="279">
        <v>0</v>
      </c>
      <c r="G186" s="153" t="s">
        <v>1420</v>
      </c>
      <c r="H186" s="153" t="s">
        <v>1461</v>
      </c>
      <c r="I186" s="281">
        <v>1</v>
      </c>
      <c r="J186" s="282">
        <v>1</v>
      </c>
      <c r="K186" s="150">
        <v>8473055</v>
      </c>
      <c r="L186" s="283">
        <v>0</v>
      </c>
      <c r="M186" s="283">
        <v>4.5631999999999997E-4</v>
      </c>
      <c r="N186" s="332"/>
      <c r="O186" s="284">
        <v>4.5631999999999997E-4</v>
      </c>
      <c r="P186" s="285"/>
      <c r="Q186" s="333"/>
      <c r="R186" s="153">
        <v>38.659999999999997</v>
      </c>
      <c r="S186" s="333"/>
      <c r="T186" s="136"/>
      <c r="U186" s="157">
        <v>38.659999999999997</v>
      </c>
      <c r="V186" s="265"/>
    </row>
    <row r="187" spans="1:22" ht="12.75" customHeight="1" x14ac:dyDescent="0.2">
      <c r="A187" s="306">
        <v>10</v>
      </c>
      <c r="B187" s="230">
        <v>2</v>
      </c>
      <c r="C187" s="237">
        <v>1080</v>
      </c>
      <c r="D187" s="95"/>
      <c r="E187" s="286" t="s">
        <v>1480</v>
      </c>
      <c r="F187" s="190">
        <v>0</v>
      </c>
      <c r="G187" s="153" t="s">
        <v>1481</v>
      </c>
      <c r="H187" s="153" t="s">
        <v>1461</v>
      </c>
      <c r="I187" s="287">
        <v>2.7103000000000002</v>
      </c>
      <c r="J187" s="288">
        <v>1</v>
      </c>
      <c r="K187" s="150">
        <v>1634000</v>
      </c>
      <c r="L187" s="283">
        <v>0</v>
      </c>
      <c r="M187" s="283">
        <v>1.2367599999999999E-3</v>
      </c>
      <c r="N187" s="332"/>
      <c r="O187" s="284">
        <v>1.2367599999999999E-3</v>
      </c>
      <c r="P187" s="285"/>
      <c r="Q187" s="333"/>
      <c r="R187" s="153">
        <v>20.21</v>
      </c>
      <c r="S187" s="333"/>
      <c r="T187" s="136"/>
      <c r="U187" s="157">
        <v>20.21</v>
      </c>
      <c r="V187" s="265"/>
    </row>
    <row r="188" spans="1:22" ht="12.75" customHeight="1" x14ac:dyDescent="0.2">
      <c r="A188" s="306">
        <v>11</v>
      </c>
      <c r="B188" s="230">
        <v>3</v>
      </c>
      <c r="C188" s="237">
        <v>1210</v>
      </c>
      <c r="D188" s="95"/>
      <c r="E188" s="286" t="s">
        <v>1463</v>
      </c>
      <c r="F188" s="190">
        <v>0</v>
      </c>
      <c r="G188" s="153" t="s">
        <v>1429</v>
      </c>
      <c r="H188" s="153" t="s">
        <v>1461</v>
      </c>
      <c r="I188" s="287">
        <v>1.4819</v>
      </c>
      <c r="J188" s="288">
        <v>1</v>
      </c>
      <c r="K188" s="150">
        <v>1622600</v>
      </c>
      <c r="L188" s="283">
        <v>0</v>
      </c>
      <c r="M188" s="283">
        <v>6.7622000000000005E-4</v>
      </c>
      <c r="N188" s="332"/>
      <c r="O188" s="284">
        <v>6.7622000000000005E-4</v>
      </c>
      <c r="P188" s="285"/>
      <c r="Q188" s="333"/>
      <c r="R188" s="153">
        <v>10.97</v>
      </c>
      <c r="S188" s="333"/>
      <c r="T188" s="136"/>
      <c r="U188" s="157">
        <v>10.97</v>
      </c>
      <c r="V188" s="265"/>
    </row>
    <row r="189" spans="1:22" ht="12.75" customHeight="1" x14ac:dyDescent="0.2">
      <c r="A189" s="306">
        <v>12</v>
      </c>
      <c r="B189" s="230">
        <v>4</v>
      </c>
      <c r="C189" s="237">
        <v>1290</v>
      </c>
      <c r="D189" s="95"/>
      <c r="E189" s="286" t="s">
        <v>1466</v>
      </c>
      <c r="F189" s="190">
        <v>0</v>
      </c>
      <c r="G189" s="153" t="s">
        <v>1429</v>
      </c>
      <c r="H189" s="153" t="s">
        <v>1467</v>
      </c>
      <c r="I189" s="287">
        <v>1.0373000000000001</v>
      </c>
      <c r="J189" s="288">
        <v>1</v>
      </c>
      <c r="K189" s="150">
        <v>482600</v>
      </c>
      <c r="L189" s="283">
        <v>0</v>
      </c>
      <c r="M189" s="283">
        <v>4.7334999999999993E-4</v>
      </c>
      <c r="N189" s="332"/>
      <c r="O189" s="284">
        <v>4.7334999999999993E-4</v>
      </c>
      <c r="P189" s="285"/>
      <c r="Q189" s="333"/>
      <c r="R189" s="153">
        <v>2.2799999999999998</v>
      </c>
      <c r="S189" s="333"/>
      <c r="T189" s="136"/>
      <c r="U189" s="157">
        <v>2.2799999999999998</v>
      </c>
      <c r="V189" s="265"/>
    </row>
    <row r="190" spans="1:22" ht="12.75" customHeight="1" x14ac:dyDescent="0.2">
      <c r="A190" s="306">
        <v>13</v>
      </c>
      <c r="B190" s="230">
        <v>5</v>
      </c>
      <c r="C190" s="237">
        <v>1510</v>
      </c>
      <c r="D190" s="95"/>
      <c r="E190" s="286" t="s">
        <v>1469</v>
      </c>
      <c r="F190" s="190">
        <v>0</v>
      </c>
      <c r="G190" s="153" t="s">
        <v>1441</v>
      </c>
      <c r="H190" s="153" t="s">
        <v>1461</v>
      </c>
      <c r="I190" s="287">
        <v>2.2598000000000003</v>
      </c>
      <c r="J190" s="288">
        <v>1</v>
      </c>
      <c r="K190" s="150">
        <v>364200</v>
      </c>
      <c r="L190" s="283">
        <v>0</v>
      </c>
      <c r="M190" s="283">
        <v>1.03119E-3</v>
      </c>
      <c r="N190" s="332"/>
      <c r="O190" s="284">
        <v>1.03119E-3</v>
      </c>
      <c r="P190" s="285"/>
      <c r="Q190" s="333"/>
      <c r="R190" s="153">
        <v>3.76</v>
      </c>
      <c r="S190" s="333"/>
      <c r="T190" s="136"/>
      <c r="U190" s="157">
        <v>3.76</v>
      </c>
      <c r="V190" s="265"/>
    </row>
    <row r="191" spans="1:22" ht="12.75" customHeight="1" x14ac:dyDescent="0.2">
      <c r="A191" s="306">
        <v>14</v>
      </c>
      <c r="B191" s="230">
        <v>6</v>
      </c>
      <c r="C191" s="237">
        <v>1580</v>
      </c>
      <c r="D191" s="95"/>
      <c r="E191" s="286" t="s">
        <v>1476</v>
      </c>
      <c r="F191" s="190">
        <v>0</v>
      </c>
      <c r="G191" s="153" t="s">
        <v>1441</v>
      </c>
      <c r="H191" s="153" t="s">
        <v>1477</v>
      </c>
      <c r="I191" s="287">
        <v>1.4689000000000001</v>
      </c>
      <c r="J191" s="288">
        <v>1</v>
      </c>
      <c r="K191" s="150">
        <v>2200</v>
      </c>
      <c r="L191" s="283">
        <v>0</v>
      </c>
      <c r="M191" s="283">
        <v>6.7027000000000005E-4</v>
      </c>
      <c r="N191" s="332"/>
      <c r="O191" s="284">
        <v>6.7027000000000005E-4</v>
      </c>
      <c r="P191" s="285"/>
      <c r="Q191" s="333"/>
      <c r="R191" s="153">
        <v>0.01</v>
      </c>
      <c r="S191" s="333"/>
      <c r="T191" s="136"/>
      <c r="U191" s="157">
        <v>0.01</v>
      </c>
      <c r="V191" s="265"/>
    </row>
    <row r="192" spans="1:22" ht="12.75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12578655</v>
      </c>
      <c r="L206" s="285"/>
      <c r="M206" s="285"/>
      <c r="N206" s="285"/>
      <c r="O206" s="285"/>
      <c r="P206" s="285"/>
      <c r="Q206" s="285"/>
      <c r="R206" s="292">
        <v>75.890000000000015</v>
      </c>
      <c r="S206" s="285"/>
      <c r="T206" s="136"/>
      <c r="U206" s="292">
        <v>75.890000000000015</v>
      </c>
      <c r="V206" s="265"/>
    </row>
    <row r="207" spans="1:22" ht="12.75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customHeight="1" x14ac:dyDescent="0.2">
      <c r="A217" s="306">
        <v>8</v>
      </c>
      <c r="B217" s="237"/>
      <c r="C217" s="271">
        <v>6007</v>
      </c>
      <c r="D217" s="95"/>
      <c r="E217" s="307">
        <v>470</v>
      </c>
      <c r="F217" s="307">
        <v>4</v>
      </c>
      <c r="G217" s="308" t="s">
        <v>1482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customHeight="1" x14ac:dyDescent="0.2">
      <c r="A218" s="306">
        <v>9</v>
      </c>
      <c r="B218" s="230" t="s">
        <v>393</v>
      </c>
      <c r="C218" s="237">
        <v>1010</v>
      </c>
      <c r="D218" s="95"/>
      <c r="E218" s="279" t="s">
        <v>1460</v>
      </c>
      <c r="F218" s="279">
        <v>0</v>
      </c>
      <c r="G218" s="153" t="s">
        <v>1420</v>
      </c>
      <c r="H218" s="153" t="s">
        <v>1461</v>
      </c>
      <c r="I218" s="281">
        <v>1</v>
      </c>
      <c r="J218" s="282">
        <v>1</v>
      </c>
      <c r="K218" s="150">
        <v>188487155</v>
      </c>
      <c r="L218" s="283">
        <v>0</v>
      </c>
      <c r="M218" s="283">
        <v>4.1407E-4</v>
      </c>
      <c r="N218" s="332"/>
      <c r="O218" s="284">
        <v>4.1407E-4</v>
      </c>
      <c r="P218" s="285"/>
      <c r="Q218" s="333"/>
      <c r="R218" s="153">
        <v>780.47</v>
      </c>
      <c r="S218" s="333"/>
      <c r="T218" s="136"/>
      <c r="U218" s="157">
        <v>780.47</v>
      </c>
      <c r="V218" s="265"/>
    </row>
    <row r="219" spans="1:22" ht="12.75" customHeight="1" x14ac:dyDescent="0.2">
      <c r="A219" s="306">
        <v>10</v>
      </c>
      <c r="B219" s="230">
        <v>2</v>
      </c>
      <c r="C219" s="237">
        <v>1050</v>
      </c>
      <c r="D219" s="95"/>
      <c r="E219" s="286" t="s">
        <v>1462</v>
      </c>
      <c r="F219" s="190">
        <v>0</v>
      </c>
      <c r="G219" s="153" t="s">
        <v>1423</v>
      </c>
      <c r="H219" s="153" t="s">
        <v>1461</v>
      </c>
      <c r="I219" s="287">
        <v>2.7103000000000002</v>
      </c>
      <c r="J219" s="288">
        <v>1</v>
      </c>
      <c r="K219" s="150">
        <v>2306000</v>
      </c>
      <c r="L219" s="283">
        <v>0</v>
      </c>
      <c r="M219" s="283">
        <v>1.12225E-3</v>
      </c>
      <c r="N219" s="332"/>
      <c r="O219" s="284">
        <v>1.12225E-3</v>
      </c>
      <c r="P219" s="285"/>
      <c r="Q219" s="333"/>
      <c r="R219" s="153">
        <v>25.88</v>
      </c>
      <c r="S219" s="333"/>
      <c r="T219" s="136"/>
      <c r="U219" s="157">
        <v>25.88</v>
      </c>
      <c r="V219" s="265"/>
    </row>
    <row r="220" spans="1:22" ht="12.75" customHeight="1" x14ac:dyDescent="0.2">
      <c r="A220" s="306">
        <v>11</v>
      </c>
      <c r="B220" s="230">
        <v>3</v>
      </c>
      <c r="C220" s="237">
        <v>1210</v>
      </c>
      <c r="D220" s="95"/>
      <c r="E220" s="286" t="s">
        <v>1463</v>
      </c>
      <c r="F220" s="190">
        <v>0</v>
      </c>
      <c r="G220" s="153" t="s">
        <v>1429</v>
      </c>
      <c r="H220" s="153" t="s">
        <v>1461</v>
      </c>
      <c r="I220" s="287">
        <v>1.4819</v>
      </c>
      <c r="J220" s="288">
        <v>1</v>
      </c>
      <c r="K220" s="150">
        <v>49203080</v>
      </c>
      <c r="L220" s="283">
        <v>0</v>
      </c>
      <c r="M220" s="283">
        <v>6.1361E-4</v>
      </c>
      <c r="N220" s="332"/>
      <c r="O220" s="284">
        <v>6.1361E-4</v>
      </c>
      <c r="P220" s="285"/>
      <c r="Q220" s="333"/>
      <c r="R220" s="153">
        <v>301.92</v>
      </c>
      <c r="S220" s="333"/>
      <c r="T220" s="136"/>
      <c r="U220" s="157">
        <v>301.92</v>
      </c>
      <c r="V220" s="265"/>
    </row>
    <row r="221" spans="1:22" ht="12.75" customHeight="1" x14ac:dyDescent="0.2">
      <c r="A221" s="306">
        <v>12</v>
      </c>
      <c r="B221" s="230">
        <v>4</v>
      </c>
      <c r="C221" s="237">
        <v>1290</v>
      </c>
      <c r="D221" s="95"/>
      <c r="E221" s="286" t="s">
        <v>1466</v>
      </c>
      <c r="F221" s="190">
        <v>0</v>
      </c>
      <c r="G221" s="153" t="s">
        <v>1429</v>
      </c>
      <c r="H221" s="153" t="s">
        <v>1467</v>
      </c>
      <c r="I221" s="287">
        <v>1.0373000000000001</v>
      </c>
      <c r="J221" s="288">
        <v>1</v>
      </c>
      <c r="K221" s="150">
        <v>1049570</v>
      </c>
      <c r="L221" s="283">
        <v>0</v>
      </c>
      <c r="M221" s="283">
        <v>4.2952999999999996E-4</v>
      </c>
      <c r="N221" s="332"/>
      <c r="O221" s="284">
        <v>4.2952999999999996E-4</v>
      </c>
      <c r="P221" s="285"/>
      <c r="Q221" s="333"/>
      <c r="R221" s="153">
        <v>4.51</v>
      </c>
      <c r="S221" s="333"/>
      <c r="T221" s="136"/>
      <c r="U221" s="157">
        <v>4.51</v>
      </c>
      <c r="V221" s="265"/>
    </row>
    <row r="222" spans="1:22" ht="12.75" customHeight="1" x14ac:dyDescent="0.2">
      <c r="A222" s="306">
        <v>13</v>
      </c>
      <c r="B222" s="230">
        <v>5</v>
      </c>
      <c r="C222" s="237">
        <v>1320</v>
      </c>
      <c r="D222" s="95"/>
      <c r="E222" s="286" t="s">
        <v>1468</v>
      </c>
      <c r="F222" s="190">
        <v>0</v>
      </c>
      <c r="G222" s="153" t="s">
        <v>1435</v>
      </c>
      <c r="H222" s="153" t="s">
        <v>1461</v>
      </c>
      <c r="I222" s="287">
        <v>2.2960000000000003</v>
      </c>
      <c r="J222" s="288">
        <v>1</v>
      </c>
      <c r="K222" s="150">
        <v>15740020</v>
      </c>
      <c r="L222" s="283">
        <v>0</v>
      </c>
      <c r="M222" s="283">
        <v>9.5070000000000007E-4</v>
      </c>
      <c r="N222" s="332"/>
      <c r="O222" s="284">
        <v>9.5070000000000007E-4</v>
      </c>
      <c r="P222" s="285"/>
      <c r="Q222" s="333"/>
      <c r="R222" s="153">
        <v>149.63999999999999</v>
      </c>
      <c r="S222" s="333"/>
      <c r="T222" s="136"/>
      <c r="U222" s="157">
        <v>149.63999999999999</v>
      </c>
      <c r="V222" s="265"/>
    </row>
    <row r="223" spans="1:22" ht="12.75" customHeight="1" x14ac:dyDescent="0.2">
      <c r="A223" s="306">
        <v>14</v>
      </c>
      <c r="B223" s="230">
        <v>6</v>
      </c>
      <c r="C223" s="237">
        <v>1510</v>
      </c>
      <c r="D223" s="95"/>
      <c r="E223" s="286" t="s">
        <v>1469</v>
      </c>
      <c r="F223" s="190">
        <v>0</v>
      </c>
      <c r="G223" s="153" t="s">
        <v>1441</v>
      </c>
      <c r="H223" s="153" t="s">
        <v>1461</v>
      </c>
      <c r="I223" s="287">
        <v>2.2598000000000003</v>
      </c>
      <c r="J223" s="288">
        <v>1</v>
      </c>
      <c r="K223" s="150">
        <v>13957925</v>
      </c>
      <c r="L223" s="283">
        <v>0</v>
      </c>
      <c r="M223" s="283">
        <v>9.3572000000000002E-4</v>
      </c>
      <c r="N223" s="332"/>
      <c r="O223" s="284">
        <v>9.3572000000000002E-4</v>
      </c>
      <c r="P223" s="285"/>
      <c r="Q223" s="333"/>
      <c r="R223" s="153">
        <v>130.61000000000001</v>
      </c>
      <c r="S223" s="333"/>
      <c r="T223" s="136"/>
      <c r="U223" s="157">
        <v>130.61000000000001</v>
      </c>
      <c r="V223" s="265"/>
    </row>
    <row r="224" spans="1:22" ht="12.75" customHeight="1" x14ac:dyDescent="0.2">
      <c r="A224" s="306">
        <v>15</v>
      </c>
      <c r="B224" s="230">
        <v>7</v>
      </c>
      <c r="C224" s="237">
        <v>1580</v>
      </c>
      <c r="D224" s="95"/>
      <c r="E224" s="286" t="s">
        <v>1476</v>
      </c>
      <c r="F224" s="190">
        <v>0</v>
      </c>
      <c r="G224" s="153" t="s">
        <v>1441</v>
      </c>
      <c r="H224" s="153" t="s">
        <v>1477</v>
      </c>
      <c r="I224" s="287">
        <v>1.4689000000000001</v>
      </c>
      <c r="J224" s="288">
        <v>1</v>
      </c>
      <c r="K224" s="150">
        <v>2713100</v>
      </c>
      <c r="L224" s="283">
        <v>0</v>
      </c>
      <c r="M224" s="283">
        <v>6.0821999999999992E-4</v>
      </c>
      <c r="N224" s="332"/>
      <c r="O224" s="284">
        <v>6.0821999999999992E-4</v>
      </c>
      <c r="P224" s="285"/>
      <c r="Q224" s="333"/>
      <c r="R224" s="153">
        <v>16.5</v>
      </c>
      <c r="S224" s="333"/>
      <c r="T224" s="136"/>
      <c r="U224" s="157">
        <v>16.5</v>
      </c>
      <c r="V224" s="265"/>
    </row>
    <row r="225" spans="1:22" ht="12.75" customHeight="1" x14ac:dyDescent="0.2">
      <c r="A225" s="306">
        <v>16</v>
      </c>
      <c r="B225" s="230">
        <v>8</v>
      </c>
      <c r="C225" s="237">
        <v>1610</v>
      </c>
      <c r="D225" s="95"/>
      <c r="E225" s="286" t="s">
        <v>1473</v>
      </c>
      <c r="F225" s="190">
        <v>0</v>
      </c>
      <c r="G225" s="153" t="s">
        <v>1447</v>
      </c>
      <c r="H225" s="153" t="s">
        <v>1461</v>
      </c>
      <c r="I225" s="287">
        <v>3.6140000000000003</v>
      </c>
      <c r="J225" s="288">
        <v>1</v>
      </c>
      <c r="K225" s="150">
        <v>28438855</v>
      </c>
      <c r="L225" s="283">
        <v>0</v>
      </c>
      <c r="M225" s="283">
        <v>1.4964500000000001E-3</v>
      </c>
      <c r="N225" s="332"/>
      <c r="O225" s="284">
        <v>1.4964500000000001E-3</v>
      </c>
      <c r="P225" s="285"/>
      <c r="Q225" s="333"/>
      <c r="R225" s="153">
        <v>425.57</v>
      </c>
      <c r="S225" s="333"/>
      <c r="T225" s="136"/>
      <c r="U225" s="157">
        <v>425.57</v>
      </c>
      <c r="V225" s="265"/>
    </row>
    <row r="226" spans="1:22" ht="12.75" customHeight="1" x14ac:dyDescent="0.2">
      <c r="A226" s="306">
        <v>17</v>
      </c>
      <c r="B226" s="230">
        <v>9</v>
      </c>
      <c r="C226" s="237">
        <v>1620</v>
      </c>
      <c r="D226" s="95"/>
      <c r="E226" s="286" t="s">
        <v>1474</v>
      </c>
      <c r="F226" s="190">
        <v>0</v>
      </c>
      <c r="G226" s="153" t="s">
        <v>1447</v>
      </c>
      <c r="H226" s="153" t="s">
        <v>1465</v>
      </c>
      <c r="I226" s="287">
        <v>2.3491</v>
      </c>
      <c r="J226" s="288">
        <v>1</v>
      </c>
      <c r="K226" s="150">
        <v>1806700</v>
      </c>
      <c r="L226" s="283">
        <v>0</v>
      </c>
      <c r="M226" s="283">
        <v>9.726899999999999E-4</v>
      </c>
      <c r="N226" s="332"/>
      <c r="O226" s="284">
        <v>9.726899999999999E-4</v>
      </c>
      <c r="P226" s="285"/>
      <c r="Q226" s="333"/>
      <c r="R226" s="153">
        <v>17.57</v>
      </c>
      <c r="S226" s="333"/>
      <c r="T226" s="136"/>
      <c r="U226" s="157">
        <v>17.57</v>
      </c>
      <c r="V226" s="265"/>
    </row>
    <row r="227" spans="1:22" ht="12.75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303702405</v>
      </c>
      <c r="L238" s="285"/>
      <c r="M238" s="285"/>
      <c r="N238" s="285"/>
      <c r="O238" s="285"/>
      <c r="P238" s="285"/>
      <c r="Q238" s="285"/>
      <c r="R238" s="292">
        <v>1852.67</v>
      </c>
      <c r="S238" s="285"/>
      <c r="T238" s="136"/>
      <c r="U238" s="292">
        <v>1852.67</v>
      </c>
      <c r="V238" s="265"/>
    </row>
    <row r="239" spans="1:22" ht="12.75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customHeight="1" x14ac:dyDescent="0.2">
      <c r="A249" s="306">
        <v>8</v>
      </c>
      <c r="B249" s="237"/>
      <c r="C249" s="271">
        <v>6008</v>
      </c>
      <c r="D249" s="95"/>
      <c r="E249" s="307">
        <v>470</v>
      </c>
      <c r="F249" s="307">
        <v>2</v>
      </c>
      <c r="G249" s="308" t="s">
        <v>1483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customHeight="1" x14ac:dyDescent="0.2">
      <c r="A250" s="306">
        <v>9</v>
      </c>
      <c r="B250" s="230" t="s">
        <v>393</v>
      </c>
      <c r="C250" s="237">
        <v>1010</v>
      </c>
      <c r="D250" s="95"/>
      <c r="E250" s="279" t="s">
        <v>1460</v>
      </c>
      <c r="F250" s="279">
        <v>0</v>
      </c>
      <c r="G250" s="153" t="s">
        <v>1420</v>
      </c>
      <c r="H250" s="153" t="s">
        <v>1461</v>
      </c>
      <c r="I250" s="281">
        <v>1</v>
      </c>
      <c r="J250" s="282">
        <v>1</v>
      </c>
      <c r="K250" s="150">
        <v>175500</v>
      </c>
      <c r="L250" s="283">
        <v>0</v>
      </c>
      <c r="M250" s="283">
        <v>7.3233999999999994E-4</v>
      </c>
      <c r="N250" s="332"/>
      <c r="O250" s="284">
        <v>7.3233999999999994E-4</v>
      </c>
      <c r="P250" s="285"/>
      <c r="Q250" s="333"/>
      <c r="R250" s="153">
        <v>1.29</v>
      </c>
      <c r="S250" s="333"/>
      <c r="T250" s="136"/>
      <c r="U250" s="157">
        <v>1.29</v>
      </c>
      <c r="V250" s="265"/>
    </row>
    <row r="251" spans="1:22" ht="12.75" customHeight="1" x14ac:dyDescent="0.2">
      <c r="A251" s="306">
        <v>10</v>
      </c>
      <c r="B251" s="230">
        <v>2</v>
      </c>
      <c r="C251" s="237">
        <v>1050</v>
      </c>
      <c r="D251" s="95"/>
      <c r="E251" s="286" t="s">
        <v>1462</v>
      </c>
      <c r="F251" s="190">
        <v>0</v>
      </c>
      <c r="G251" s="153" t="s">
        <v>1423</v>
      </c>
      <c r="H251" s="153" t="s">
        <v>1461</v>
      </c>
      <c r="I251" s="287">
        <v>2.7103000000000002</v>
      </c>
      <c r="J251" s="288">
        <v>1</v>
      </c>
      <c r="K251" s="150">
        <v>1829000</v>
      </c>
      <c r="L251" s="283">
        <v>0</v>
      </c>
      <c r="M251" s="283">
        <v>1.9848599999999997E-3</v>
      </c>
      <c r="N251" s="332"/>
      <c r="O251" s="284">
        <v>1.9848599999999997E-3</v>
      </c>
      <c r="P251" s="285"/>
      <c r="Q251" s="333"/>
      <c r="R251" s="153">
        <v>36.299999999999997</v>
      </c>
      <c r="S251" s="333"/>
      <c r="T251" s="136"/>
      <c r="U251" s="157">
        <v>36.299999999999997</v>
      </c>
      <c r="V251" s="265"/>
    </row>
    <row r="252" spans="1:22" ht="12.75" customHeight="1" x14ac:dyDescent="0.2">
      <c r="A252" s="306">
        <v>11</v>
      </c>
      <c r="B252" s="230">
        <v>3</v>
      </c>
      <c r="C252" s="237">
        <v>1210</v>
      </c>
      <c r="D252" s="95"/>
      <c r="E252" s="286" t="s">
        <v>1463</v>
      </c>
      <c r="F252" s="190">
        <v>0</v>
      </c>
      <c r="G252" s="153" t="s">
        <v>1429</v>
      </c>
      <c r="H252" s="153" t="s">
        <v>1461</v>
      </c>
      <c r="I252" s="287">
        <v>1.4819</v>
      </c>
      <c r="J252" s="288">
        <v>1</v>
      </c>
      <c r="K252" s="150">
        <v>4411395</v>
      </c>
      <c r="L252" s="283">
        <v>0</v>
      </c>
      <c r="M252" s="283">
        <v>1.0852500000000001E-3</v>
      </c>
      <c r="N252" s="332"/>
      <c r="O252" s="284">
        <v>1.0852500000000001E-3</v>
      </c>
      <c r="P252" s="285"/>
      <c r="Q252" s="333"/>
      <c r="R252" s="153">
        <v>47.87</v>
      </c>
      <c r="S252" s="333"/>
      <c r="T252" s="136"/>
      <c r="U252" s="157">
        <v>47.87</v>
      </c>
      <c r="V252" s="265"/>
    </row>
    <row r="253" spans="1:22" ht="12.75" customHeight="1" x14ac:dyDescent="0.2">
      <c r="A253" s="306">
        <v>12</v>
      </c>
      <c r="B253" s="230">
        <v>4</v>
      </c>
      <c r="C253" s="237">
        <v>1290</v>
      </c>
      <c r="D253" s="95"/>
      <c r="E253" s="286" t="s">
        <v>1466</v>
      </c>
      <c r="F253" s="190">
        <v>0</v>
      </c>
      <c r="G253" s="153" t="s">
        <v>1429</v>
      </c>
      <c r="H253" s="153" t="s">
        <v>1467</v>
      </c>
      <c r="I253" s="287">
        <v>1.0373000000000001</v>
      </c>
      <c r="J253" s="288">
        <v>1</v>
      </c>
      <c r="K253" s="150">
        <v>1151100</v>
      </c>
      <c r="L253" s="283">
        <v>0</v>
      </c>
      <c r="M253" s="283">
        <v>7.5967999999999999E-4</v>
      </c>
      <c r="N253" s="332"/>
      <c r="O253" s="284">
        <v>7.5967999999999999E-4</v>
      </c>
      <c r="P253" s="285"/>
      <c r="Q253" s="333"/>
      <c r="R253" s="153">
        <v>8.74</v>
      </c>
      <c r="S253" s="333"/>
      <c r="T253" s="136"/>
      <c r="U253" s="157">
        <v>8.74</v>
      </c>
      <c r="V253" s="265"/>
    </row>
    <row r="254" spans="1:22" ht="12.75" customHeight="1" x14ac:dyDescent="0.2">
      <c r="A254" s="306">
        <v>13</v>
      </c>
      <c r="B254" s="230">
        <v>5</v>
      </c>
      <c r="C254" s="237">
        <v>1510</v>
      </c>
      <c r="D254" s="95"/>
      <c r="E254" s="286" t="s">
        <v>1469</v>
      </c>
      <c r="F254" s="190">
        <v>0</v>
      </c>
      <c r="G254" s="153" t="s">
        <v>1441</v>
      </c>
      <c r="H254" s="153" t="s">
        <v>1461</v>
      </c>
      <c r="I254" s="287">
        <v>2.2598000000000003</v>
      </c>
      <c r="J254" s="288">
        <v>1</v>
      </c>
      <c r="K254" s="150">
        <v>162600</v>
      </c>
      <c r="L254" s="283">
        <v>0</v>
      </c>
      <c r="M254" s="283">
        <v>1.6549399999999999E-3</v>
      </c>
      <c r="N254" s="332"/>
      <c r="O254" s="284">
        <v>1.6549399999999999E-3</v>
      </c>
      <c r="P254" s="285"/>
      <c r="Q254" s="333"/>
      <c r="R254" s="153">
        <v>2.69</v>
      </c>
      <c r="S254" s="333"/>
      <c r="T254" s="136"/>
      <c r="U254" s="157">
        <v>2.69</v>
      </c>
      <c r="V254" s="265"/>
    </row>
    <row r="255" spans="1:22" ht="12.75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7729595</v>
      </c>
      <c r="L270" s="285"/>
      <c r="M270" s="285"/>
      <c r="N270" s="285"/>
      <c r="O270" s="285"/>
      <c r="P270" s="285"/>
      <c r="Q270" s="285"/>
      <c r="R270" s="292">
        <v>96.889999999999986</v>
      </c>
      <c r="S270" s="285"/>
      <c r="T270" s="136"/>
      <c r="U270" s="292">
        <v>96.889999999999986</v>
      </c>
      <c r="V270" s="265"/>
    </row>
    <row r="271" spans="1:22" ht="12.75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7062750</v>
      </c>
      <c r="S18" s="124">
        <v>0</v>
      </c>
      <c r="T18" s="136"/>
      <c r="U18" s="242">
        <v>7062750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1144181</v>
      </c>
      <c r="S30" s="336">
        <v>0</v>
      </c>
      <c r="T30" s="136"/>
      <c r="U30" s="242">
        <v>1144181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1484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-13918</v>
      </c>
      <c r="S31" s="336">
        <v>0</v>
      </c>
      <c r="T31" s="136"/>
      <c r="U31" s="242">
        <v>-13918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1130263</v>
      </c>
      <c r="S33" s="124">
        <v>0</v>
      </c>
      <c r="T33" s="136"/>
      <c r="U33" s="242">
        <v>1130263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8193013</v>
      </c>
      <c r="S36" s="242">
        <v>0</v>
      </c>
      <c r="T36" s="136"/>
      <c r="U36" s="242">
        <v>8193013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0</v>
      </c>
      <c r="U13" s="365"/>
      <c r="V13" s="364">
        <v>0</v>
      </c>
      <c r="W13" s="364">
        <v>0</v>
      </c>
      <c r="X13" s="364">
        <v>0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23125563520</v>
      </c>
      <c r="O21" s="388"/>
      <c r="P21" s="157">
        <v>171428235</v>
      </c>
      <c r="Q21" s="136"/>
      <c r="R21" s="153">
        <v>0</v>
      </c>
      <c r="S21" s="153">
        <v>171428235</v>
      </c>
      <c r="T21" s="153">
        <v>0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1793213127</v>
      </c>
      <c r="O22" s="388"/>
      <c r="P22" s="157">
        <v>13431757</v>
      </c>
      <c r="Q22" s="136"/>
      <c r="R22" s="153">
        <v>0</v>
      </c>
      <c r="S22" s="153">
        <v>13431757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143755902</v>
      </c>
      <c r="O23" s="388"/>
      <c r="P23" s="157">
        <v>1066249</v>
      </c>
      <c r="Q23" s="136"/>
      <c r="R23" s="153">
        <v>0</v>
      </c>
      <c r="S23" s="153">
        <v>1066249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5369961</v>
      </c>
      <c r="O24" s="388"/>
      <c r="P24" s="157">
        <v>39272</v>
      </c>
      <c r="Q24" s="136"/>
      <c r="R24" s="153">
        <v>0</v>
      </c>
      <c r="S24" s="153">
        <v>39272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25067902510</v>
      </c>
      <c r="O25" s="388"/>
      <c r="P25" s="157">
        <v>185965513</v>
      </c>
      <c r="Q25" s="136"/>
      <c r="R25" s="153">
        <v>0</v>
      </c>
      <c r="S25" s="153">
        <v>185965513</v>
      </c>
      <c r="T25" s="153">
        <v>0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2955358681</v>
      </c>
      <c r="O27" s="388"/>
      <c r="P27" s="157">
        <v>21967211</v>
      </c>
      <c r="Q27" s="136"/>
      <c r="R27" s="153">
        <v>0</v>
      </c>
      <c r="S27" s="153">
        <v>21967211</v>
      </c>
      <c r="T27" s="153">
        <v>0</v>
      </c>
      <c r="U27" s="136"/>
      <c r="V27" s="153">
        <v>0</v>
      </c>
      <c r="W27" s="153">
        <v>0</v>
      </c>
      <c r="X27" s="153">
        <v>0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135864494</v>
      </c>
      <c r="O29" s="388"/>
      <c r="P29" s="157">
        <v>1021561</v>
      </c>
      <c r="Q29" s="136"/>
      <c r="R29" s="153">
        <v>0</v>
      </c>
      <c r="S29" s="153">
        <v>1021561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807595459</v>
      </c>
      <c r="O30" s="388"/>
      <c r="P30" s="157">
        <v>6026441</v>
      </c>
      <c r="Q30" s="136"/>
      <c r="R30" s="153">
        <v>0</v>
      </c>
      <c r="S30" s="153">
        <v>6026441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3898818634</v>
      </c>
      <c r="O31" s="388"/>
      <c r="P31" s="157">
        <v>29015213</v>
      </c>
      <c r="Q31" s="136"/>
      <c r="R31" s="153">
        <v>0</v>
      </c>
      <c r="S31" s="153">
        <v>29015213</v>
      </c>
      <c r="T31" s="153">
        <v>0</v>
      </c>
      <c r="U31" s="136"/>
      <c r="V31" s="153">
        <v>0</v>
      </c>
      <c r="W31" s="153">
        <v>0</v>
      </c>
      <c r="X31" s="153">
        <v>0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893520283</v>
      </c>
      <c r="O33" s="388"/>
      <c r="P33" s="157">
        <v>6628682</v>
      </c>
      <c r="Q33" s="136"/>
      <c r="R33" s="153">
        <v>0</v>
      </c>
      <c r="S33" s="153">
        <v>6628682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1714048689</v>
      </c>
      <c r="O34" s="388"/>
      <c r="P34" s="157">
        <v>12814149</v>
      </c>
      <c r="Q34" s="136"/>
      <c r="R34" s="153">
        <v>0</v>
      </c>
      <c r="S34" s="153">
        <v>12814149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2607568972</v>
      </c>
      <c r="O35" s="388"/>
      <c r="P35" s="157">
        <v>19442831</v>
      </c>
      <c r="Q35" s="136"/>
      <c r="R35" s="153">
        <v>0</v>
      </c>
      <c r="S35" s="153">
        <v>19442831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121103461</v>
      </c>
      <c r="O37" s="388"/>
      <c r="P37" s="157">
        <v>888890</v>
      </c>
      <c r="Q37" s="136"/>
      <c r="R37" s="153">
        <v>0</v>
      </c>
      <c r="S37" s="153">
        <v>888890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4923290</v>
      </c>
      <c r="Q39" s="136"/>
      <c r="R39" s="153">
        <v>0</v>
      </c>
      <c r="S39" s="153">
        <v>4923290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240235737</v>
      </c>
      <c r="Q41" s="136"/>
      <c r="R41" s="157">
        <v>0</v>
      </c>
      <c r="S41" s="157">
        <v>240235737</v>
      </c>
      <c r="T41" s="157">
        <v>0</v>
      </c>
      <c r="U41" s="136"/>
      <c r="V41" s="157">
        <v>0</v>
      </c>
      <c r="W41" s="157">
        <v>0</v>
      </c>
      <c r="X41" s="157">
        <v>0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3440915</v>
      </c>
      <c r="Q42" s="136"/>
      <c r="R42" s="153">
        <v>0</v>
      </c>
      <c r="S42" s="153">
        <v>3440915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31695393577</v>
      </c>
      <c r="O43" s="388"/>
      <c r="P43" s="157">
        <v>243676652</v>
      </c>
      <c r="Q43" s="136"/>
      <c r="R43" s="157">
        <v>0</v>
      </c>
      <c r="S43" s="157">
        <v>243676652</v>
      </c>
      <c r="T43" s="157">
        <v>0</v>
      </c>
      <c r="U43" s="136"/>
      <c r="V43" s="157">
        <v>0</v>
      </c>
      <c r="W43" s="157">
        <v>0</v>
      </c>
      <c r="X43" s="157">
        <v>0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206635726</v>
      </c>
      <c r="O53" s="388"/>
      <c r="P53" s="157">
        <v>1526305</v>
      </c>
      <c r="Q53" s="136"/>
      <c r="R53" s="153">
        <v>0</v>
      </c>
      <c r="S53" s="153">
        <v>1526305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111287628</v>
      </c>
      <c r="O54" s="388"/>
      <c r="P54" s="157">
        <v>835230</v>
      </c>
      <c r="Q54" s="136"/>
      <c r="R54" s="153">
        <v>0</v>
      </c>
      <c r="S54" s="153">
        <v>835230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317923354</v>
      </c>
      <c r="O55" s="388"/>
      <c r="P55" s="157">
        <v>2361535</v>
      </c>
      <c r="Q55" s="136"/>
      <c r="R55" s="153">
        <v>0</v>
      </c>
      <c r="S55" s="153">
        <v>2361535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257380904</v>
      </c>
      <c r="O57" s="388"/>
      <c r="P57" s="157">
        <v>1911721</v>
      </c>
      <c r="Q57" s="136"/>
      <c r="R57" s="153">
        <v>0</v>
      </c>
      <c r="S57" s="153">
        <v>1911721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116409797</v>
      </c>
      <c r="O59" s="388"/>
      <c r="P59" s="157">
        <v>861268</v>
      </c>
      <c r="Q59" s="136"/>
      <c r="R59" s="153">
        <v>0</v>
      </c>
      <c r="S59" s="153">
        <v>861268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373790701</v>
      </c>
      <c r="O61" s="388"/>
      <c r="P61" s="157">
        <v>2772989</v>
      </c>
      <c r="Q61" s="136"/>
      <c r="R61" s="153">
        <v>0</v>
      </c>
      <c r="S61" s="153">
        <v>2772989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57825271</v>
      </c>
      <c r="O63" s="388"/>
      <c r="P63" s="157">
        <v>429612</v>
      </c>
      <c r="Q63" s="136"/>
      <c r="R63" s="153">
        <v>0</v>
      </c>
      <c r="S63" s="153">
        <v>429612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208728981</v>
      </c>
      <c r="O64" s="388"/>
      <c r="P64" s="157">
        <v>1498614</v>
      </c>
      <c r="Q64" s="136"/>
      <c r="R64" s="153">
        <v>0</v>
      </c>
      <c r="S64" s="153">
        <v>1498614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266554252</v>
      </c>
      <c r="O65" s="388"/>
      <c r="P65" s="157">
        <v>1928226</v>
      </c>
      <c r="Q65" s="136"/>
      <c r="R65" s="153">
        <v>0</v>
      </c>
      <c r="S65" s="153">
        <v>1928226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7062750</v>
      </c>
      <c r="Q71" s="136"/>
      <c r="R71" s="157">
        <v>0</v>
      </c>
      <c r="S71" s="157">
        <v>7062750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1130263</v>
      </c>
      <c r="Q72" s="136"/>
      <c r="R72" s="153">
        <v>0</v>
      </c>
      <c r="S72" s="153">
        <v>1130263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958268307</v>
      </c>
      <c r="O73" s="388"/>
      <c r="P73" s="157">
        <v>8193013</v>
      </c>
      <c r="Q73" s="136"/>
      <c r="R73" s="157">
        <v>0</v>
      </c>
      <c r="S73" s="157">
        <v>8193013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6808596</v>
      </c>
      <c r="P19" s="336">
        <v>0</v>
      </c>
      <c r="Q19" s="404"/>
      <c r="R19" s="124">
        <v>6808596</v>
      </c>
      <c r="S19" s="336">
        <v>0</v>
      </c>
      <c r="T19" s="242">
        <v>6808596</v>
      </c>
      <c r="U19" s="404"/>
      <c r="V19" s="336">
        <v>0</v>
      </c>
      <c r="W19" s="336">
        <v>6808596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27092</v>
      </c>
      <c r="P20" s="336">
        <v>0</v>
      </c>
      <c r="Q20" s="404"/>
      <c r="R20" s="124">
        <v>27092</v>
      </c>
      <c r="S20" s="336">
        <v>0</v>
      </c>
      <c r="T20" s="242">
        <v>27092</v>
      </c>
      <c r="U20" s="404"/>
      <c r="V20" s="336">
        <v>0</v>
      </c>
      <c r="W20" s="336">
        <v>27092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63965</v>
      </c>
      <c r="P24" s="336">
        <v>0</v>
      </c>
      <c r="Q24" s="404"/>
      <c r="R24" s="124">
        <v>63965</v>
      </c>
      <c r="S24" s="336">
        <v>0</v>
      </c>
      <c r="T24" s="242">
        <v>63965</v>
      </c>
      <c r="U24" s="404"/>
      <c r="V24" s="336">
        <v>0</v>
      </c>
      <c r="W24" s="336">
        <v>63965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5626</v>
      </c>
      <c r="P25" s="336">
        <v>0</v>
      </c>
      <c r="Q25" s="404"/>
      <c r="R25" s="124">
        <v>5626</v>
      </c>
      <c r="S25" s="336">
        <v>0</v>
      </c>
      <c r="T25" s="242">
        <v>5626</v>
      </c>
      <c r="U25" s="404"/>
      <c r="V25" s="336">
        <v>0</v>
      </c>
      <c r="W25" s="336">
        <v>5626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153566</v>
      </c>
      <c r="P28" s="336">
        <v>0</v>
      </c>
      <c r="Q28" s="404"/>
      <c r="R28" s="124">
        <v>153566</v>
      </c>
      <c r="S28" s="336">
        <v>0</v>
      </c>
      <c r="T28" s="242">
        <v>153566</v>
      </c>
      <c r="U28" s="404"/>
      <c r="V28" s="336">
        <v>0</v>
      </c>
      <c r="W28" s="336">
        <v>153566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44424</v>
      </c>
      <c r="P29" s="336">
        <v>0</v>
      </c>
      <c r="Q29" s="404"/>
      <c r="R29" s="124">
        <v>44424</v>
      </c>
      <c r="S29" s="336">
        <v>0</v>
      </c>
      <c r="T29" s="242">
        <v>44424</v>
      </c>
      <c r="U29" s="404"/>
      <c r="V29" s="336">
        <v>0</v>
      </c>
      <c r="W29" s="336">
        <v>44424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7610</v>
      </c>
      <c r="P30" s="336">
        <v>0</v>
      </c>
      <c r="Q30" s="404"/>
      <c r="R30" s="124">
        <v>7610</v>
      </c>
      <c r="S30" s="336">
        <v>0</v>
      </c>
      <c r="T30" s="242">
        <v>7610</v>
      </c>
      <c r="U30" s="404"/>
      <c r="V30" s="336">
        <v>0</v>
      </c>
      <c r="W30" s="336">
        <v>7610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870739</v>
      </c>
      <c r="P31" s="336">
        <v>0</v>
      </c>
      <c r="Q31" s="404"/>
      <c r="R31" s="124">
        <v>870739</v>
      </c>
      <c r="S31" s="336">
        <v>0</v>
      </c>
      <c r="T31" s="242">
        <v>870739</v>
      </c>
      <c r="U31" s="404"/>
      <c r="V31" s="336">
        <v>0</v>
      </c>
      <c r="W31" s="336">
        <v>870739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482</v>
      </c>
      <c r="P32" s="336">
        <v>0</v>
      </c>
      <c r="Q32" s="404"/>
      <c r="R32" s="124">
        <v>482</v>
      </c>
      <c r="S32" s="336">
        <v>0</v>
      </c>
      <c r="T32" s="242">
        <v>482</v>
      </c>
      <c r="U32" s="404"/>
      <c r="V32" s="336">
        <v>0</v>
      </c>
      <c r="W32" s="336">
        <v>482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7276</v>
      </c>
      <c r="P34" s="336">
        <v>0</v>
      </c>
      <c r="Q34" s="404"/>
      <c r="R34" s="124">
        <v>7276</v>
      </c>
      <c r="S34" s="336">
        <v>0</v>
      </c>
      <c r="T34" s="242">
        <v>7276</v>
      </c>
      <c r="U34" s="404"/>
      <c r="V34" s="336">
        <v>0</v>
      </c>
      <c r="W34" s="336">
        <v>7276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203637</v>
      </c>
      <c r="P35" s="336">
        <v>0</v>
      </c>
      <c r="Q35" s="404"/>
      <c r="R35" s="124">
        <v>203637</v>
      </c>
      <c r="S35" s="336">
        <v>0</v>
      </c>
      <c r="T35" s="242">
        <v>203637</v>
      </c>
      <c r="U35" s="404"/>
      <c r="V35" s="336">
        <v>0</v>
      </c>
      <c r="W35" s="336">
        <v>203637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8193013</v>
      </c>
      <c r="P36" s="242">
        <v>0</v>
      </c>
      <c r="Q36" s="404"/>
      <c r="R36" s="242">
        <v>8193013</v>
      </c>
      <c r="S36" s="242">
        <v>0</v>
      </c>
      <c r="T36" s="242">
        <v>8193013</v>
      </c>
      <c r="U36" s="404"/>
      <c r="V36" s="242">
        <v>0</v>
      </c>
      <c r="W36" s="242">
        <v>8193013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1485</v>
      </c>
      <c r="M18" s="417" t="s">
        <v>1486</v>
      </c>
      <c r="N18" s="417" t="s">
        <v>1487</v>
      </c>
      <c r="O18" s="418">
        <v>40259797</v>
      </c>
      <c r="P18" s="418">
        <v>2392621</v>
      </c>
      <c r="Q18" s="418">
        <v>970486</v>
      </c>
      <c r="R18" s="418">
        <v>363581</v>
      </c>
      <c r="S18" s="418">
        <v>3381441</v>
      </c>
      <c r="T18" s="418">
        <v>798229</v>
      </c>
      <c r="U18" s="418">
        <v>0</v>
      </c>
      <c r="V18" s="418">
        <v>0</v>
      </c>
      <c r="W18" s="419">
        <v>48166155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1488</v>
      </c>
      <c r="M19" s="417" t="s">
        <v>1489</v>
      </c>
      <c r="N19" s="417" t="s">
        <v>1490</v>
      </c>
      <c r="O19" s="418">
        <v>31837187</v>
      </c>
      <c r="P19" s="418">
        <v>2385299</v>
      </c>
      <c r="Q19" s="418">
        <v>474847</v>
      </c>
      <c r="R19" s="418">
        <v>79900</v>
      </c>
      <c r="S19" s="418">
        <v>433667</v>
      </c>
      <c r="T19" s="418">
        <v>48865</v>
      </c>
      <c r="U19" s="418">
        <v>0</v>
      </c>
      <c r="V19" s="418">
        <v>0</v>
      </c>
      <c r="W19" s="419">
        <v>35259765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1491</v>
      </c>
      <c r="M20" s="417" t="s">
        <v>1492</v>
      </c>
      <c r="N20" s="417" t="s">
        <v>1493</v>
      </c>
      <c r="O20" s="418">
        <v>38751773</v>
      </c>
      <c r="P20" s="418">
        <v>2728534</v>
      </c>
      <c r="Q20" s="418">
        <v>1737127</v>
      </c>
      <c r="R20" s="418">
        <v>142679</v>
      </c>
      <c r="S20" s="418">
        <v>966809</v>
      </c>
      <c r="T20" s="418">
        <v>1528160</v>
      </c>
      <c r="U20" s="418">
        <v>0</v>
      </c>
      <c r="V20" s="418">
        <v>0</v>
      </c>
      <c r="W20" s="419">
        <v>45855082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1494</v>
      </c>
      <c r="M21" s="417" t="s">
        <v>1495</v>
      </c>
      <c r="N21" s="417" t="s">
        <v>1496</v>
      </c>
      <c r="O21" s="418">
        <v>60490657</v>
      </c>
      <c r="P21" s="418">
        <v>5088317</v>
      </c>
      <c r="Q21" s="418">
        <v>440462</v>
      </c>
      <c r="R21" s="418">
        <v>376628</v>
      </c>
      <c r="S21" s="418">
        <v>1449418</v>
      </c>
      <c r="T21" s="418">
        <v>-3687368</v>
      </c>
      <c r="U21" s="418">
        <v>0</v>
      </c>
      <c r="V21" s="418">
        <v>0</v>
      </c>
      <c r="W21" s="419">
        <v>64158114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1497</v>
      </c>
      <c r="M22" s="417" t="s">
        <v>1498</v>
      </c>
      <c r="N22" s="417" t="s">
        <v>1499</v>
      </c>
      <c r="O22" s="418">
        <v>26871008</v>
      </c>
      <c r="P22" s="418">
        <v>0</v>
      </c>
      <c r="Q22" s="418">
        <v>858296</v>
      </c>
      <c r="R22" s="418">
        <v>2316796</v>
      </c>
      <c r="S22" s="418">
        <v>1601200</v>
      </c>
      <c r="T22" s="418">
        <v>969276</v>
      </c>
      <c r="U22" s="418">
        <v>0</v>
      </c>
      <c r="V22" s="418">
        <v>0</v>
      </c>
      <c r="W22" s="419">
        <v>32616576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1500</v>
      </c>
      <c r="M23" s="417" t="s">
        <v>1501</v>
      </c>
      <c r="N23" s="417" t="s">
        <v>178</v>
      </c>
      <c r="O23" s="418">
        <v>8990618</v>
      </c>
      <c r="P23" s="418">
        <v>804128</v>
      </c>
      <c r="Q23" s="418">
        <v>146823</v>
      </c>
      <c r="R23" s="418">
        <v>103417</v>
      </c>
      <c r="S23" s="418">
        <v>115525</v>
      </c>
      <c r="T23" s="418">
        <v>161636</v>
      </c>
      <c r="U23" s="418">
        <v>0</v>
      </c>
      <c r="V23" s="418">
        <v>0</v>
      </c>
      <c r="W23" s="419">
        <v>10322147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1502</v>
      </c>
      <c r="M24" s="417" t="s">
        <v>1503</v>
      </c>
      <c r="N24" s="417" t="s">
        <v>1504</v>
      </c>
      <c r="O24" s="418">
        <v>8942543</v>
      </c>
      <c r="P24" s="418">
        <v>585679</v>
      </c>
      <c r="Q24" s="418">
        <v>253362</v>
      </c>
      <c r="R24" s="418">
        <v>-23799</v>
      </c>
      <c r="S24" s="418">
        <v>123478</v>
      </c>
      <c r="T24" s="418">
        <v>215338</v>
      </c>
      <c r="U24" s="418">
        <v>0</v>
      </c>
      <c r="V24" s="418">
        <v>0</v>
      </c>
      <c r="W24" s="419">
        <v>10096601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1505</v>
      </c>
      <c r="M25" s="417" t="s">
        <v>1506</v>
      </c>
      <c r="N25" s="417" t="s">
        <v>1507</v>
      </c>
      <c r="O25" s="418">
        <v>4691199</v>
      </c>
      <c r="P25" s="418">
        <v>493087</v>
      </c>
      <c r="Q25" s="418">
        <v>41887</v>
      </c>
      <c r="R25" s="418">
        <v>81713</v>
      </c>
      <c r="S25" s="418">
        <v>121475</v>
      </c>
      <c r="T25" s="418">
        <v>-34137</v>
      </c>
      <c r="U25" s="418">
        <v>0</v>
      </c>
      <c r="V25" s="418">
        <v>0</v>
      </c>
      <c r="W25" s="419">
        <v>5395224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>
        <v>220834782</v>
      </c>
      <c r="P39" s="419">
        <v>14477665</v>
      </c>
      <c r="Q39" s="419">
        <v>4923290</v>
      </c>
      <c r="R39" s="419">
        <v>3440915</v>
      </c>
      <c r="S39" s="419">
        <v>8193013</v>
      </c>
      <c r="T39" s="419">
        <v>-1</v>
      </c>
      <c r="U39" s="419">
        <v>0</v>
      </c>
      <c r="V39" s="419">
        <v>0</v>
      </c>
      <c r="W39" s="419">
        <v>251869664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1024585</v>
      </c>
      <c r="P15" s="150">
        <v>0</v>
      </c>
      <c r="Q15" s="150">
        <v>180252</v>
      </c>
      <c r="R15" s="150">
        <v>0</v>
      </c>
      <c r="S15" s="150">
        <v>7506</v>
      </c>
      <c r="T15" s="150">
        <v>0</v>
      </c>
      <c r="U15" s="153">
        <v>1212343</v>
      </c>
      <c r="V15" s="136"/>
      <c r="W15" s="150">
        <v>0</v>
      </c>
      <c r="X15" s="150">
        <v>16440</v>
      </c>
      <c r="Y15" s="150">
        <v>-1212343</v>
      </c>
      <c r="Z15" s="157">
        <v>16440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5667635</v>
      </c>
      <c r="P16" s="150">
        <v>0</v>
      </c>
      <c r="Q16" s="150">
        <v>414498</v>
      </c>
      <c r="R16" s="150">
        <v>6102188</v>
      </c>
      <c r="S16" s="150">
        <v>713680</v>
      </c>
      <c r="T16" s="150">
        <v>0</v>
      </c>
      <c r="U16" s="153">
        <v>12898001</v>
      </c>
      <c r="V16" s="136"/>
      <c r="W16" s="150">
        <v>0</v>
      </c>
      <c r="X16" s="150">
        <v>1686021</v>
      </c>
      <c r="Y16" s="150">
        <v>-13114786</v>
      </c>
      <c r="Z16" s="157">
        <v>1469236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2525</v>
      </c>
      <c r="P17" s="150">
        <v>0</v>
      </c>
      <c r="Q17" s="150">
        <v>3996435</v>
      </c>
      <c r="R17" s="150">
        <v>0</v>
      </c>
      <c r="S17" s="150">
        <v>0</v>
      </c>
      <c r="T17" s="150">
        <v>145357</v>
      </c>
      <c r="U17" s="153">
        <v>4144317</v>
      </c>
      <c r="V17" s="136"/>
      <c r="W17" s="150">
        <v>0</v>
      </c>
      <c r="X17" s="150">
        <v>18541843</v>
      </c>
      <c r="Y17" s="150">
        <v>-3927532</v>
      </c>
      <c r="Z17" s="157">
        <v>18758628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6694745</v>
      </c>
      <c r="P19" s="153">
        <v>0</v>
      </c>
      <c r="Q19" s="153">
        <v>4591185</v>
      </c>
      <c r="R19" s="153">
        <v>6102188</v>
      </c>
      <c r="S19" s="153">
        <v>721186</v>
      </c>
      <c r="T19" s="153">
        <v>145357</v>
      </c>
      <c r="U19" s="153">
        <v>18254661</v>
      </c>
      <c r="V19" s="136"/>
      <c r="W19" s="153">
        <v>0</v>
      </c>
      <c r="X19" s="153">
        <v>20244304</v>
      </c>
      <c r="Y19" s="153">
        <v>-18254661</v>
      </c>
      <c r="Z19" s="157">
        <v>20244304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2479</v>
      </c>
      <c r="P21" s="150">
        <v>0</v>
      </c>
      <c r="Q21" s="150">
        <v>0</v>
      </c>
      <c r="R21" s="150">
        <v>0</v>
      </c>
      <c r="S21" s="150">
        <v>0</v>
      </c>
      <c r="T21" s="150">
        <v>0</v>
      </c>
      <c r="U21" s="153">
        <v>2479</v>
      </c>
      <c r="V21" s="136"/>
      <c r="W21" s="150">
        <v>0</v>
      </c>
      <c r="X21" s="150">
        <v>0</v>
      </c>
      <c r="Y21" s="150">
        <v>121</v>
      </c>
      <c r="Z21" s="157">
        <v>2600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55500561</v>
      </c>
      <c r="P22" s="150">
        <v>162816</v>
      </c>
      <c r="Q22" s="150">
        <v>6859624</v>
      </c>
      <c r="R22" s="150">
        <v>1088969</v>
      </c>
      <c r="S22" s="150">
        <v>1885759</v>
      </c>
      <c r="T22" s="150">
        <v>0</v>
      </c>
      <c r="U22" s="153">
        <v>65497729</v>
      </c>
      <c r="V22" s="136"/>
      <c r="W22" s="150">
        <v>633510</v>
      </c>
      <c r="X22" s="150">
        <v>6667272</v>
      </c>
      <c r="Y22" s="150">
        <v>3186437</v>
      </c>
      <c r="Z22" s="157">
        <v>75984948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2098033</v>
      </c>
      <c r="U23" s="153">
        <v>2098033</v>
      </c>
      <c r="V23" s="136"/>
      <c r="W23" s="150">
        <v>0</v>
      </c>
      <c r="X23" s="150">
        <v>0</v>
      </c>
      <c r="Y23" s="150">
        <v>102069</v>
      </c>
      <c r="Z23" s="157">
        <v>2200102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53">
        <v>0</v>
      </c>
      <c r="V24" s="136"/>
      <c r="W24" s="150">
        <v>0</v>
      </c>
      <c r="X24" s="150">
        <v>0</v>
      </c>
      <c r="Y24" s="150">
        <v>0</v>
      </c>
      <c r="Z24" s="157">
        <v>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754785</v>
      </c>
      <c r="P25" s="150">
        <v>0</v>
      </c>
      <c r="Q25" s="150">
        <v>162799</v>
      </c>
      <c r="R25" s="150">
        <v>21993</v>
      </c>
      <c r="S25" s="150">
        <v>811</v>
      </c>
      <c r="T25" s="150">
        <v>0</v>
      </c>
      <c r="U25" s="153">
        <v>940388</v>
      </c>
      <c r="V25" s="136"/>
      <c r="W25" s="150">
        <v>0</v>
      </c>
      <c r="X25" s="150">
        <v>180297</v>
      </c>
      <c r="Y25" s="150">
        <v>45749</v>
      </c>
      <c r="Z25" s="157">
        <v>1166434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1508</v>
      </c>
      <c r="L26" s="87" t="s">
        <v>601</v>
      </c>
      <c r="M26" s="87" t="s">
        <v>601</v>
      </c>
      <c r="N26" s="89" t="s">
        <v>72</v>
      </c>
      <c r="O26" s="150">
        <v>112624</v>
      </c>
      <c r="P26" s="150">
        <v>0</v>
      </c>
      <c r="Q26" s="150">
        <v>108842</v>
      </c>
      <c r="R26" s="150">
        <v>76651</v>
      </c>
      <c r="S26" s="150">
        <v>26983</v>
      </c>
      <c r="T26" s="150">
        <v>0</v>
      </c>
      <c r="U26" s="153">
        <v>325100</v>
      </c>
      <c r="V26" s="136"/>
      <c r="W26" s="150">
        <v>0</v>
      </c>
      <c r="X26" s="150">
        <v>675490</v>
      </c>
      <c r="Y26" s="150">
        <v>15816</v>
      </c>
      <c r="Z26" s="157">
        <v>1016406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56370449</v>
      </c>
      <c r="P27" s="153">
        <v>162816</v>
      </c>
      <c r="Q27" s="153">
        <v>7131265</v>
      </c>
      <c r="R27" s="153">
        <v>1187613</v>
      </c>
      <c r="S27" s="153">
        <v>1913553</v>
      </c>
      <c r="T27" s="153">
        <v>2098033</v>
      </c>
      <c r="U27" s="153">
        <v>68863729</v>
      </c>
      <c r="V27" s="136"/>
      <c r="W27" s="153">
        <v>633510</v>
      </c>
      <c r="X27" s="153">
        <v>7523059</v>
      </c>
      <c r="Y27" s="153">
        <v>3350192</v>
      </c>
      <c r="Z27" s="157">
        <v>80370490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6336199</v>
      </c>
      <c r="P29" s="150">
        <v>0</v>
      </c>
      <c r="Q29" s="150">
        <v>3407407</v>
      </c>
      <c r="R29" s="150">
        <v>552369</v>
      </c>
      <c r="S29" s="150">
        <v>376654</v>
      </c>
      <c r="T29" s="150">
        <v>0</v>
      </c>
      <c r="U29" s="153">
        <v>10672629</v>
      </c>
      <c r="V29" s="136"/>
      <c r="W29" s="150">
        <v>0</v>
      </c>
      <c r="X29" s="150">
        <v>13379585</v>
      </c>
      <c r="Y29" s="150">
        <v>519219</v>
      </c>
      <c r="Z29" s="157">
        <v>24571433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1619984</v>
      </c>
      <c r="P30" s="150">
        <v>0</v>
      </c>
      <c r="Q30" s="150">
        <v>1960710</v>
      </c>
      <c r="R30" s="150">
        <v>806809</v>
      </c>
      <c r="S30" s="150">
        <v>0</v>
      </c>
      <c r="T30" s="150">
        <v>0</v>
      </c>
      <c r="U30" s="153">
        <v>4387503</v>
      </c>
      <c r="V30" s="136"/>
      <c r="W30" s="150">
        <v>0</v>
      </c>
      <c r="X30" s="150">
        <v>0</v>
      </c>
      <c r="Y30" s="150">
        <v>213450</v>
      </c>
      <c r="Z30" s="157">
        <v>4600953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101610</v>
      </c>
      <c r="S31" s="150">
        <v>0</v>
      </c>
      <c r="T31" s="150">
        <v>11191000</v>
      </c>
      <c r="U31" s="153">
        <v>11292610</v>
      </c>
      <c r="V31" s="136"/>
      <c r="W31" s="150">
        <v>0</v>
      </c>
      <c r="X31" s="150">
        <v>0</v>
      </c>
      <c r="Y31" s="150">
        <v>549381</v>
      </c>
      <c r="Z31" s="157">
        <v>11841991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7956183</v>
      </c>
      <c r="P36" s="153">
        <v>0</v>
      </c>
      <c r="Q36" s="153">
        <v>5368117</v>
      </c>
      <c r="R36" s="153">
        <v>1460788</v>
      </c>
      <c r="S36" s="153">
        <v>376654</v>
      </c>
      <c r="T36" s="153">
        <v>11191000</v>
      </c>
      <c r="U36" s="153">
        <v>26352742</v>
      </c>
      <c r="V36" s="136"/>
      <c r="W36" s="153">
        <v>0</v>
      </c>
      <c r="X36" s="153">
        <v>13379585</v>
      </c>
      <c r="Y36" s="153">
        <v>1282050</v>
      </c>
      <c r="Z36" s="157">
        <v>41014377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15534183</v>
      </c>
      <c r="P38" s="150">
        <v>1365113</v>
      </c>
      <c r="Q38" s="150">
        <v>13938221</v>
      </c>
      <c r="R38" s="150">
        <v>553723</v>
      </c>
      <c r="S38" s="150">
        <v>2373495</v>
      </c>
      <c r="T38" s="150">
        <v>0</v>
      </c>
      <c r="U38" s="153">
        <v>33764735</v>
      </c>
      <c r="V38" s="136"/>
      <c r="W38" s="150">
        <v>1563261</v>
      </c>
      <c r="X38" s="150">
        <v>18039273</v>
      </c>
      <c r="Y38" s="150">
        <v>1642640</v>
      </c>
      <c r="Z38" s="157">
        <v>55009909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70048</v>
      </c>
      <c r="P39" s="150">
        <v>0</v>
      </c>
      <c r="Q39" s="150">
        <v>13863</v>
      </c>
      <c r="R39" s="150">
        <v>0</v>
      </c>
      <c r="S39" s="150">
        <v>0</v>
      </c>
      <c r="T39" s="150">
        <v>0</v>
      </c>
      <c r="U39" s="153">
        <v>83911</v>
      </c>
      <c r="V39" s="136"/>
      <c r="W39" s="150">
        <v>0</v>
      </c>
      <c r="X39" s="150">
        <v>0</v>
      </c>
      <c r="Y39" s="150">
        <v>4082</v>
      </c>
      <c r="Z39" s="157">
        <v>87993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11678763</v>
      </c>
      <c r="P40" s="150">
        <v>2312401</v>
      </c>
      <c r="Q40" s="150">
        <v>9228444</v>
      </c>
      <c r="R40" s="150">
        <v>371316</v>
      </c>
      <c r="S40" s="150">
        <v>1521055</v>
      </c>
      <c r="T40" s="150">
        <v>0</v>
      </c>
      <c r="U40" s="153">
        <v>25111979</v>
      </c>
      <c r="V40" s="136"/>
      <c r="W40" s="150">
        <v>2840000</v>
      </c>
      <c r="X40" s="150">
        <v>12417383</v>
      </c>
      <c r="Y40" s="150">
        <v>1221687</v>
      </c>
      <c r="Z40" s="157">
        <v>41591049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1491172</v>
      </c>
      <c r="P42" s="150">
        <v>0</v>
      </c>
      <c r="Q42" s="150">
        <v>1051683</v>
      </c>
      <c r="R42" s="150">
        <v>10098540</v>
      </c>
      <c r="S42" s="150">
        <v>100441</v>
      </c>
      <c r="T42" s="150">
        <v>0</v>
      </c>
      <c r="U42" s="153">
        <v>12741836</v>
      </c>
      <c r="V42" s="136"/>
      <c r="W42" s="150">
        <v>0</v>
      </c>
      <c r="X42" s="150">
        <v>2308035</v>
      </c>
      <c r="Y42" s="150">
        <v>681874</v>
      </c>
      <c r="Z42" s="157">
        <v>15731745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901730</v>
      </c>
      <c r="P43" s="150">
        <v>0</v>
      </c>
      <c r="Q43" s="150">
        <v>725682</v>
      </c>
      <c r="R43" s="150">
        <v>4770300</v>
      </c>
      <c r="S43" s="150">
        <v>36271</v>
      </c>
      <c r="T43" s="150">
        <v>0</v>
      </c>
      <c r="U43" s="153">
        <v>6433983</v>
      </c>
      <c r="V43" s="136"/>
      <c r="W43" s="150">
        <v>0</v>
      </c>
      <c r="X43" s="150">
        <v>97639</v>
      </c>
      <c r="Y43" s="150">
        <v>251022</v>
      </c>
      <c r="Z43" s="157">
        <v>6782644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29675896</v>
      </c>
      <c r="P45" s="153">
        <v>3677514</v>
      </c>
      <c r="Q45" s="153">
        <v>24957893</v>
      </c>
      <c r="R45" s="153">
        <v>15793879</v>
      </c>
      <c r="S45" s="153">
        <v>4031262</v>
      </c>
      <c r="T45" s="153">
        <v>0</v>
      </c>
      <c r="U45" s="153">
        <v>78136444</v>
      </c>
      <c r="V45" s="136"/>
      <c r="W45" s="153">
        <v>4403261</v>
      </c>
      <c r="X45" s="153">
        <v>32862330</v>
      </c>
      <c r="Y45" s="153">
        <v>3801305</v>
      </c>
      <c r="Z45" s="157">
        <v>119203340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10916004</v>
      </c>
      <c r="P47" s="150">
        <v>0</v>
      </c>
      <c r="Q47" s="150">
        <v>1504219</v>
      </c>
      <c r="R47" s="150">
        <v>397971</v>
      </c>
      <c r="S47" s="150">
        <v>744365</v>
      </c>
      <c r="T47" s="150">
        <v>0</v>
      </c>
      <c r="U47" s="153">
        <v>13562559</v>
      </c>
      <c r="V47" s="136"/>
      <c r="W47" s="150">
        <v>0</v>
      </c>
      <c r="X47" s="150">
        <v>881168</v>
      </c>
      <c r="Y47" s="150">
        <v>659813</v>
      </c>
      <c r="Z47" s="157">
        <v>15103540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8839859</v>
      </c>
      <c r="P49" s="150">
        <v>0</v>
      </c>
      <c r="Q49" s="150">
        <v>1373365</v>
      </c>
      <c r="R49" s="150">
        <v>19761</v>
      </c>
      <c r="S49" s="150">
        <v>294178</v>
      </c>
      <c r="T49" s="150">
        <v>0</v>
      </c>
      <c r="U49" s="153">
        <v>10527163</v>
      </c>
      <c r="V49" s="136"/>
      <c r="W49" s="150">
        <v>0</v>
      </c>
      <c r="X49" s="150">
        <v>2920159</v>
      </c>
      <c r="Y49" s="150">
        <v>512142</v>
      </c>
      <c r="Z49" s="157">
        <v>13959464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19755863</v>
      </c>
      <c r="P52" s="153">
        <v>0</v>
      </c>
      <c r="Q52" s="153">
        <v>2877584</v>
      </c>
      <c r="R52" s="153">
        <v>417732</v>
      </c>
      <c r="S52" s="153">
        <v>1038543</v>
      </c>
      <c r="T52" s="153">
        <v>0</v>
      </c>
      <c r="U52" s="153">
        <v>24089722</v>
      </c>
      <c r="V52" s="136"/>
      <c r="W52" s="153">
        <v>0</v>
      </c>
      <c r="X52" s="153">
        <v>3801327</v>
      </c>
      <c r="Y52" s="153">
        <v>1171955</v>
      </c>
      <c r="Z52" s="157">
        <v>29063004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13849127</v>
      </c>
      <c r="P54" s="150">
        <v>0</v>
      </c>
      <c r="Q54" s="150">
        <v>2585433</v>
      </c>
      <c r="R54" s="150">
        <v>139170</v>
      </c>
      <c r="S54" s="150">
        <v>1639271</v>
      </c>
      <c r="T54" s="150">
        <v>67249856</v>
      </c>
      <c r="U54" s="153">
        <v>85462857</v>
      </c>
      <c r="V54" s="136"/>
      <c r="W54" s="150">
        <v>0</v>
      </c>
      <c r="X54" s="150">
        <v>5219135</v>
      </c>
      <c r="Y54" s="150">
        <v>4157732</v>
      </c>
      <c r="Z54" s="157">
        <v>94839724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27832262</v>
      </c>
      <c r="P55" s="150">
        <v>774587</v>
      </c>
      <c r="Q55" s="150">
        <v>6268408</v>
      </c>
      <c r="R55" s="150">
        <v>154185</v>
      </c>
      <c r="S55" s="150">
        <v>32747</v>
      </c>
      <c r="T55" s="150">
        <v>0</v>
      </c>
      <c r="U55" s="153">
        <v>35062189</v>
      </c>
      <c r="V55" s="136"/>
      <c r="W55" s="150">
        <v>0</v>
      </c>
      <c r="X55" s="150">
        <v>1730527</v>
      </c>
      <c r="Y55" s="150">
        <v>1705761</v>
      </c>
      <c r="Z55" s="157">
        <v>38498477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4090942</v>
      </c>
      <c r="P56" s="150">
        <v>0</v>
      </c>
      <c r="Q56" s="150">
        <v>190545</v>
      </c>
      <c r="R56" s="150">
        <v>16930201</v>
      </c>
      <c r="S56" s="150">
        <v>18593</v>
      </c>
      <c r="T56" s="150">
        <v>0</v>
      </c>
      <c r="U56" s="153">
        <v>21230281</v>
      </c>
      <c r="V56" s="136"/>
      <c r="W56" s="150">
        <v>0</v>
      </c>
      <c r="X56" s="150">
        <v>276482</v>
      </c>
      <c r="Y56" s="150">
        <v>1032844</v>
      </c>
      <c r="Z56" s="157">
        <v>22539607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45772331</v>
      </c>
      <c r="P58" s="153">
        <v>774587</v>
      </c>
      <c r="Q58" s="153">
        <v>9044386</v>
      </c>
      <c r="R58" s="153">
        <v>17223556</v>
      </c>
      <c r="S58" s="153">
        <v>1690611</v>
      </c>
      <c r="T58" s="153">
        <v>67249856</v>
      </c>
      <c r="U58" s="153">
        <v>141755327</v>
      </c>
      <c r="V58" s="136"/>
      <c r="W58" s="153">
        <v>0</v>
      </c>
      <c r="X58" s="153">
        <v>7226144</v>
      </c>
      <c r="Y58" s="153">
        <v>6896337</v>
      </c>
      <c r="Z58" s="157">
        <v>155877808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20696</v>
      </c>
      <c r="P60" s="150">
        <v>0</v>
      </c>
      <c r="Q60" s="150">
        <v>32978</v>
      </c>
      <c r="R60" s="150">
        <v>0</v>
      </c>
      <c r="S60" s="150">
        <v>0</v>
      </c>
      <c r="T60" s="150">
        <v>30147000</v>
      </c>
      <c r="U60" s="153">
        <v>30200674</v>
      </c>
      <c r="V60" s="136"/>
      <c r="W60" s="150">
        <v>0</v>
      </c>
      <c r="X60" s="150">
        <v>1580842</v>
      </c>
      <c r="Y60" s="150">
        <v>1469250</v>
      </c>
      <c r="Z60" s="157">
        <v>33250766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0</v>
      </c>
      <c r="Y65" s="150">
        <v>0</v>
      </c>
      <c r="Z65" s="157">
        <v>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0</v>
      </c>
      <c r="R69" s="153">
        <v>0</v>
      </c>
      <c r="S69" s="153">
        <v>0</v>
      </c>
      <c r="T69" s="153">
        <v>0</v>
      </c>
      <c r="U69" s="153">
        <v>0</v>
      </c>
      <c r="V69" s="136"/>
      <c r="W69" s="153">
        <v>0</v>
      </c>
      <c r="X69" s="153">
        <v>0</v>
      </c>
      <c r="Y69" s="153">
        <v>0</v>
      </c>
      <c r="Z69" s="157">
        <v>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2133050</v>
      </c>
      <c r="P71" s="150">
        <v>0</v>
      </c>
      <c r="Q71" s="150">
        <v>268312</v>
      </c>
      <c r="R71" s="150">
        <v>740896</v>
      </c>
      <c r="S71" s="150">
        <v>295385</v>
      </c>
      <c r="T71" s="150">
        <v>19100</v>
      </c>
      <c r="U71" s="153">
        <v>3456743</v>
      </c>
      <c r="V71" s="136"/>
      <c r="W71" s="150">
        <v>0</v>
      </c>
      <c r="X71" s="150">
        <v>242027</v>
      </c>
      <c r="Y71" s="150">
        <v>168169</v>
      </c>
      <c r="Z71" s="157">
        <v>3866939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484564</v>
      </c>
      <c r="P72" s="150">
        <v>0</v>
      </c>
      <c r="Q72" s="150">
        <v>1644229</v>
      </c>
      <c r="R72" s="150">
        <v>154172</v>
      </c>
      <c r="S72" s="150">
        <v>9157</v>
      </c>
      <c r="T72" s="150">
        <v>80000</v>
      </c>
      <c r="U72" s="153">
        <v>2372122</v>
      </c>
      <c r="V72" s="136"/>
      <c r="W72" s="150">
        <v>0</v>
      </c>
      <c r="X72" s="150">
        <v>46898</v>
      </c>
      <c r="Y72" s="150">
        <v>115403</v>
      </c>
      <c r="Z72" s="157">
        <v>2534423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2617614</v>
      </c>
      <c r="P77" s="153">
        <v>0</v>
      </c>
      <c r="Q77" s="153">
        <v>1912541</v>
      </c>
      <c r="R77" s="153">
        <v>895068</v>
      </c>
      <c r="S77" s="153">
        <v>304542</v>
      </c>
      <c r="T77" s="153">
        <v>99100</v>
      </c>
      <c r="U77" s="153">
        <v>5828865</v>
      </c>
      <c r="V77" s="136"/>
      <c r="W77" s="153">
        <v>0</v>
      </c>
      <c r="X77" s="153">
        <v>288925</v>
      </c>
      <c r="Y77" s="153">
        <v>283572</v>
      </c>
      <c r="Z77" s="157">
        <v>6401362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168863777</v>
      </c>
      <c r="P83" s="157">
        <v>4614917</v>
      </c>
      <c r="Q83" s="157">
        <v>55915949</v>
      </c>
      <c r="R83" s="157">
        <v>43080824</v>
      </c>
      <c r="S83" s="157">
        <v>10076351</v>
      </c>
      <c r="T83" s="157">
        <v>110930346</v>
      </c>
      <c r="U83" s="157">
        <v>393482164</v>
      </c>
      <c r="V83" s="136"/>
      <c r="W83" s="157">
        <v>5036771</v>
      </c>
      <c r="X83" s="157">
        <v>86906516</v>
      </c>
      <c r="Y83" s="157">
        <v>0</v>
      </c>
      <c r="Z83" s="157">
        <v>485425451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147628681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21235096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168863777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5136592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11191000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11001982</v>
      </c>
      <c r="W51" s="442">
        <v>0.20000000363570897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44007927</v>
      </c>
      <c r="W52" s="442">
        <v>0.79999999636429109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55009909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87993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87993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21627345</v>
      </c>
      <c r="W61" s="442">
        <v>0.51999998845905493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19963704</v>
      </c>
      <c r="W62" s="442">
        <v>0.48000001154094496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41591049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30830000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30830000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1509</v>
      </c>
      <c r="N44" s="87"/>
      <c r="O44" s="87"/>
      <c r="P44" s="87"/>
      <c r="Q44" s="87"/>
      <c r="R44" s="87"/>
      <c r="S44" s="87"/>
      <c r="T44" s="87" t="s">
        <v>72</v>
      </c>
      <c r="U44" s="336">
        <v>1674234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6339985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8014219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38844219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30218107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33884004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64102111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102946330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68468574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5830000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5830000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74298574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24321570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102946330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74298574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52969326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65351332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516246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10511639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152893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755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1201228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12382006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52969326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2443648</v>
      </c>
      <c r="P19" s="150">
        <v>677891</v>
      </c>
      <c r="Q19" s="150">
        <v>0</v>
      </c>
      <c r="R19" s="150">
        <v>0</v>
      </c>
      <c r="S19" s="150">
        <v>0</v>
      </c>
      <c r="T19" s="150">
        <v>306207</v>
      </c>
      <c r="U19" s="136"/>
      <c r="V19" s="150">
        <v>2408906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2424688</v>
      </c>
      <c r="P23" s="150">
        <v>1438244</v>
      </c>
      <c r="Q23" s="150">
        <v>0</v>
      </c>
      <c r="R23" s="150">
        <v>0</v>
      </c>
      <c r="S23" s="150">
        <v>0</v>
      </c>
      <c r="T23" s="150">
        <v>280326</v>
      </c>
      <c r="U23" s="136"/>
      <c r="V23" s="150">
        <v>6024307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1508</v>
      </c>
      <c r="L27" s="87" t="s">
        <v>601</v>
      </c>
      <c r="M27" s="87"/>
      <c r="N27" s="87" t="s">
        <v>72</v>
      </c>
      <c r="O27" s="150">
        <v>675303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1438244</v>
      </c>
      <c r="P28" s="153">
        <v>1438244</v>
      </c>
      <c r="Q28" s="153">
        <v>0</v>
      </c>
      <c r="R28" s="153">
        <v>0</v>
      </c>
      <c r="S28" s="153">
        <v>0</v>
      </c>
      <c r="T28" s="153">
        <v>280326</v>
      </c>
      <c r="U28" s="136"/>
      <c r="V28" s="153">
        <v>6024307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6802376</v>
      </c>
      <c r="P30" s="150">
        <v>12427616</v>
      </c>
      <c r="Q30" s="150">
        <v>0</v>
      </c>
      <c r="R30" s="150">
        <v>0</v>
      </c>
      <c r="S30" s="150">
        <v>0</v>
      </c>
      <c r="T30" s="150">
        <v>2088172</v>
      </c>
      <c r="U30" s="136"/>
      <c r="V30" s="150">
        <v>18556912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6802376</v>
      </c>
      <c r="P37" s="153">
        <v>12427616</v>
      </c>
      <c r="Q37" s="153">
        <v>0</v>
      </c>
      <c r="R37" s="153">
        <v>0</v>
      </c>
      <c r="S37" s="153">
        <v>0</v>
      </c>
      <c r="T37" s="153">
        <v>2088172</v>
      </c>
      <c r="U37" s="136"/>
      <c r="V37" s="153">
        <v>18556912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6859791</v>
      </c>
      <c r="P39" s="150">
        <v>1715230</v>
      </c>
      <c r="Q39" s="150">
        <v>0</v>
      </c>
      <c r="R39" s="150">
        <v>0</v>
      </c>
      <c r="S39" s="150">
        <v>0</v>
      </c>
      <c r="T39" s="150">
        <v>458094</v>
      </c>
      <c r="U39" s="136"/>
      <c r="V39" s="150">
        <v>8321609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7854344</v>
      </c>
      <c r="P41" s="150">
        <v>8840972</v>
      </c>
      <c r="Q41" s="150">
        <v>0</v>
      </c>
      <c r="R41" s="150">
        <v>0</v>
      </c>
      <c r="S41" s="150">
        <v>0</v>
      </c>
      <c r="T41" s="150">
        <v>2836494</v>
      </c>
      <c r="U41" s="136"/>
      <c r="V41" s="150">
        <v>21407275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414310</v>
      </c>
      <c r="P43" s="150">
        <v>6173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140319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15128445</v>
      </c>
      <c r="P46" s="153">
        <v>10562375</v>
      </c>
      <c r="Q46" s="153">
        <v>0</v>
      </c>
      <c r="R46" s="153">
        <v>0</v>
      </c>
      <c r="S46" s="153">
        <v>0</v>
      </c>
      <c r="T46" s="153">
        <v>3294588</v>
      </c>
      <c r="U46" s="136"/>
      <c r="V46" s="153">
        <v>29869203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183278</v>
      </c>
      <c r="P48" s="150">
        <v>10514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193792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1754472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1754472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1510</v>
      </c>
      <c r="L52" s="87" t="s">
        <v>601</v>
      </c>
      <c r="M52" s="87"/>
      <c r="N52" s="87" t="s">
        <v>72</v>
      </c>
      <c r="O52" s="150">
        <v>20956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20956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1958706</v>
      </c>
      <c r="P53" s="153">
        <v>10514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1969220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158425</v>
      </c>
      <c r="P55" s="150">
        <v>55458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213883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401012</v>
      </c>
      <c r="P56" s="150">
        <v>8686118</v>
      </c>
      <c r="Q56" s="150">
        <v>0</v>
      </c>
      <c r="R56" s="150">
        <v>0</v>
      </c>
      <c r="S56" s="150">
        <v>0</v>
      </c>
      <c r="T56" s="150">
        <v>2044926</v>
      </c>
      <c r="U56" s="136"/>
      <c r="V56" s="150">
        <v>9174851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133625</v>
      </c>
      <c r="P57" s="150">
        <v>25788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159413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693062</v>
      </c>
      <c r="P59" s="153">
        <v>8767364</v>
      </c>
      <c r="Q59" s="153">
        <v>0</v>
      </c>
      <c r="R59" s="153">
        <v>0</v>
      </c>
      <c r="S59" s="153">
        <v>0</v>
      </c>
      <c r="T59" s="153">
        <v>2044926</v>
      </c>
      <c r="U59" s="136"/>
      <c r="V59" s="153">
        <v>9548147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5389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5389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0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86490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86490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86490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86490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30218107</v>
      </c>
      <c r="P84" s="157">
        <v>33884004</v>
      </c>
      <c r="Q84" s="157">
        <v>0</v>
      </c>
      <c r="R84" s="157">
        <v>0</v>
      </c>
      <c r="S84" s="157">
        <v>0</v>
      </c>
      <c r="T84" s="157">
        <v>8014219</v>
      </c>
      <c r="U84" s="136"/>
      <c r="V84" s="157">
        <v>68468574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70194092</v>
      </c>
      <c r="U15" s="150">
        <v>114982547</v>
      </c>
      <c r="V15" s="150">
        <v>86651494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28918717</v>
      </c>
      <c r="V18" s="150">
        <v>27769692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21509410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953045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22462455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3301985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4222771</v>
      </c>
      <c r="U29" s="150">
        <v>6974513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1511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168952</v>
      </c>
      <c r="V30" s="150">
        <v>172056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1512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285039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1513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8830487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1514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114028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29987211</v>
      </c>
      <c r="U34" s="153">
        <v>45006697</v>
      </c>
      <c r="V34" s="153">
        <v>28226787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13417450</v>
      </c>
      <c r="U37" s="150">
        <v>205757</v>
      </c>
      <c r="V37" s="150">
        <v>20260797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6002143</v>
      </c>
      <c r="U38" s="150">
        <v>1174500</v>
      </c>
      <c r="V38" s="150">
        <v>1917500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1515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8830487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1516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1106368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1517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1145270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19419593</v>
      </c>
      <c r="U43" s="153">
        <v>3631895</v>
      </c>
      <c r="V43" s="153">
        <v>31008784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80761710</v>
      </c>
      <c r="U45" s="157">
        <v>156357349</v>
      </c>
      <c r="V45" s="157">
        <v>83869497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19837624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400000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2978735</v>
      </c>
      <c r="V57" s="150">
        <v>9943057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12699078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11193265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8887385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59932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784015</v>
      </c>
      <c r="V87" s="150">
        <v>1661034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45688723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29855836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11168935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385769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1065918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44288836</v>
      </c>
      <c r="V103" s="150">
        <v>39328704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72535452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8226258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80761710</v>
      </c>
      <c r="U117" s="157">
        <v>156357349</v>
      </c>
      <c r="V117" s="157">
        <v>83869497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450712912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1429929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4879659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2872605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1727001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1039140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15698631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27646965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66206289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2234998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68441287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546801164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546801164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1611400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22586457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1282537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3521465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1227391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59134478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5359086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94722814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80761710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11914179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92675889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158736737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158736737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25070000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8502000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1518</v>
      </c>
      <c r="P85" s="87" t="s">
        <v>127</v>
      </c>
      <c r="Q85" s="482"/>
      <c r="R85" s="87"/>
      <c r="S85" s="482"/>
      <c r="T85" s="482" t="s">
        <v>72</v>
      </c>
      <c r="U85" s="336">
        <v>4969000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38541000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384676440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52969326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240226846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293196172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92530448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38541000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131071448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162124724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546801164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450502006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0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243676652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0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243676652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0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0</v>
      </c>
      <c r="R61" s="586">
        <v>0</v>
      </c>
      <c r="S61" s="586">
        <v>0</v>
      </c>
      <c r="T61" s="586">
        <v>0</v>
      </c>
      <c r="U61" s="586">
        <v>0</v>
      </c>
      <c r="V61" s="578"/>
      <c r="W61" s="579">
        <v>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155698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157603831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157759529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977208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33050000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33156289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66206289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92530448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10000000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81553240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977208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92530448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2950440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22760608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41819400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25000000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92530448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15858852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15858852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5036771</v>
      </c>
      <c r="T38" s="150">
        <v>4614917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5036771</v>
      </c>
      <c r="T46" s="153">
        <v>4614917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2927866</v>
      </c>
      <c r="O21" s="621">
        <v>2932408</v>
      </c>
      <c r="P21" s="621">
        <v>0</v>
      </c>
      <c r="Q21" s="621">
        <v>0</v>
      </c>
      <c r="R21" s="621">
        <v>0</v>
      </c>
      <c r="S21" s="621">
        <v>0</v>
      </c>
      <c r="T21" s="621">
        <v>2940157</v>
      </c>
      <c r="U21" s="621">
        <v>2889691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3118904</v>
      </c>
      <c r="O22" s="621">
        <v>2740351</v>
      </c>
      <c r="P22" s="621">
        <v>0</v>
      </c>
      <c r="Q22" s="621">
        <v>0</v>
      </c>
      <c r="R22" s="621">
        <v>0</v>
      </c>
      <c r="S22" s="621">
        <v>0</v>
      </c>
      <c r="T22" s="621">
        <v>3108539</v>
      </c>
      <c r="U22" s="621">
        <v>2731739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3224659</v>
      </c>
      <c r="O23" s="621">
        <v>2531517</v>
      </c>
      <c r="P23" s="621">
        <v>0</v>
      </c>
      <c r="Q23" s="621">
        <v>0</v>
      </c>
      <c r="R23" s="621">
        <v>0</v>
      </c>
      <c r="S23" s="621">
        <v>0</v>
      </c>
      <c r="T23" s="621">
        <v>3283424</v>
      </c>
      <c r="U23" s="621">
        <v>2559200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2541656</v>
      </c>
      <c r="O24" s="621">
        <v>2349959</v>
      </c>
      <c r="P24" s="621">
        <v>0</v>
      </c>
      <c r="Q24" s="621">
        <v>0</v>
      </c>
      <c r="R24" s="621">
        <v>0</v>
      </c>
      <c r="S24" s="621">
        <v>0</v>
      </c>
      <c r="T24" s="621">
        <v>3474144</v>
      </c>
      <c r="U24" s="621">
        <v>2365311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2700221</v>
      </c>
      <c r="O25" s="621">
        <v>2192322</v>
      </c>
      <c r="P25" s="621">
        <v>0</v>
      </c>
      <c r="Q25" s="621">
        <v>0</v>
      </c>
      <c r="R25" s="621">
        <v>0</v>
      </c>
      <c r="S25" s="621">
        <v>0</v>
      </c>
      <c r="T25" s="621">
        <v>3677480</v>
      </c>
      <c r="U25" s="621">
        <v>2157912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25804953</v>
      </c>
      <c r="O26" s="621">
        <v>8300247</v>
      </c>
      <c r="P26" s="621">
        <v>0</v>
      </c>
      <c r="Q26" s="621">
        <v>0</v>
      </c>
      <c r="R26" s="621">
        <v>0</v>
      </c>
      <c r="S26" s="621">
        <v>0</v>
      </c>
      <c r="T26" s="621">
        <v>19378797</v>
      </c>
      <c r="U26" s="621">
        <v>7268233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4889881</v>
      </c>
      <c r="O27" s="621">
        <v>2207816</v>
      </c>
      <c r="P27" s="621">
        <v>0</v>
      </c>
      <c r="Q27" s="621">
        <v>0</v>
      </c>
      <c r="R27" s="621">
        <v>0</v>
      </c>
      <c r="S27" s="621">
        <v>0</v>
      </c>
      <c r="T27" s="621">
        <v>9438572</v>
      </c>
      <c r="U27" s="621">
        <v>3067920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888315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1132880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46096455</v>
      </c>
      <c r="O30" s="622">
        <v>23254620</v>
      </c>
      <c r="P30" s="622">
        <v>0</v>
      </c>
      <c r="Q30" s="622">
        <v>0</v>
      </c>
      <c r="R30" s="622">
        <v>0</v>
      </c>
      <c r="S30" s="622">
        <v>0</v>
      </c>
      <c r="T30" s="622">
        <v>46433993</v>
      </c>
      <c r="U30" s="622">
        <v>23040006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1519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28</v>
      </c>
      <c r="S16" s="634">
        <v>0</v>
      </c>
      <c r="T16" s="634">
        <v>0</v>
      </c>
      <c r="U16" s="563">
        <v>1820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846</v>
      </c>
      <c r="S18" s="634">
        <v>20</v>
      </c>
      <c r="T18" s="634">
        <v>5</v>
      </c>
      <c r="U18" s="563">
        <v>1882970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609</v>
      </c>
      <c r="S20" s="634">
        <v>0</v>
      </c>
      <c r="T20" s="634">
        <v>64</v>
      </c>
      <c r="U20" s="563">
        <v>1305027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368</v>
      </c>
      <c r="S21" s="634">
        <v>68</v>
      </c>
      <c r="T21" s="634">
        <v>27</v>
      </c>
      <c r="U21" s="563">
        <v>693519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396</v>
      </c>
      <c r="S22" s="634">
        <v>421</v>
      </c>
      <c r="T22" s="634">
        <v>52</v>
      </c>
      <c r="U22" s="563">
        <v>1239560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296</v>
      </c>
      <c r="S23" s="634">
        <v>77</v>
      </c>
      <c r="T23" s="634">
        <v>11</v>
      </c>
      <c r="U23" s="563">
        <v>644264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41</v>
      </c>
      <c r="S26" s="634">
        <v>1</v>
      </c>
      <c r="T26" s="634">
        <v>0</v>
      </c>
      <c r="U26" s="563">
        <v>65422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191</v>
      </c>
      <c r="S27" s="634">
        <v>12</v>
      </c>
      <c r="T27" s="634">
        <v>0</v>
      </c>
      <c r="U27" s="563">
        <v>322684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0.86</v>
      </c>
      <c r="S29" s="635">
        <v>0.78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0</v>
      </c>
      <c r="T35" s="638" t="s">
        <v>1520</v>
      </c>
      <c r="U35" s="638" t="s">
        <v>1520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1520</v>
      </c>
      <c r="U36" s="638" t="s">
        <v>1520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70</v>
      </c>
      <c r="N15" s="645">
        <v>7652038</v>
      </c>
      <c r="O15" s="410"/>
      <c r="P15" s="87"/>
      <c r="Q15" s="409"/>
      <c r="R15" s="336">
        <v>70</v>
      </c>
      <c r="S15" s="336">
        <v>7652038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27</v>
      </c>
      <c r="N16" s="645">
        <v>6355811</v>
      </c>
      <c r="O16" s="410"/>
      <c r="P16" s="87"/>
      <c r="Q16" s="409"/>
      <c r="R16" s="336">
        <v>27</v>
      </c>
      <c r="S16" s="336">
        <v>6355811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3503</v>
      </c>
      <c r="N22" s="645">
        <v>497344177</v>
      </c>
      <c r="O22" s="87"/>
      <c r="P22" s="87"/>
      <c r="Q22" s="409"/>
      <c r="R22" s="336">
        <v>3503</v>
      </c>
      <c r="S22" s="336">
        <v>497344177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992</v>
      </c>
      <c r="N23" s="645">
        <v>81788528</v>
      </c>
      <c r="O23" s="87"/>
      <c r="P23" s="87"/>
      <c r="Q23" s="409"/>
      <c r="R23" s="336">
        <v>992</v>
      </c>
      <c r="S23" s="336">
        <v>81788528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391005227</v>
      </c>
      <c r="O24" s="87"/>
      <c r="P24" s="87"/>
      <c r="Q24" s="409"/>
      <c r="R24" s="336">
        <v>0</v>
      </c>
      <c r="S24" s="336">
        <v>391005227</v>
      </c>
      <c r="T24" s="336">
        <v>4257488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4495</v>
      </c>
      <c r="N25" s="649">
        <v>970137932</v>
      </c>
      <c r="O25" s="101"/>
      <c r="P25" s="101"/>
      <c r="Q25" s="409"/>
      <c r="R25" s="124">
        <v>4495</v>
      </c>
      <c r="S25" s="124">
        <v>970137932</v>
      </c>
      <c r="T25" s="124">
        <v>4257488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724587811</v>
      </c>
      <c r="N30" s="87"/>
      <c r="O30" s="87"/>
      <c r="P30" s="87"/>
      <c r="Q30" s="409"/>
      <c r="R30" s="563">
        <v>724587811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20948200</v>
      </c>
      <c r="N31" s="87"/>
      <c r="O31" s="87"/>
      <c r="P31" s="87"/>
      <c r="Q31" s="409"/>
      <c r="R31" s="563">
        <v>20948200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745536011</v>
      </c>
      <c r="N33" s="87"/>
      <c r="O33" s="101"/>
      <c r="P33" s="101"/>
      <c r="Q33" s="409"/>
      <c r="R33" s="564">
        <v>745536011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188156</v>
      </c>
      <c r="T18" s="124">
        <v>201618</v>
      </c>
      <c r="U18" s="664">
        <v>7.1500000000000008E-2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575802</v>
      </c>
      <c r="T22" s="124">
        <v>685402</v>
      </c>
      <c r="U22" s="664">
        <v>0.19030000000000002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197677</v>
      </c>
      <c r="T25" s="124">
        <v>0</v>
      </c>
      <c r="U25" s="664">
        <v>-1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2021324</v>
      </c>
      <c r="T28" s="124">
        <v>2324476</v>
      </c>
      <c r="U28" s="664">
        <v>0.15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39372592</v>
      </c>
      <c r="T36" s="124">
        <v>38038922</v>
      </c>
      <c r="U36" s="664">
        <v>-3.39E-2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11753</v>
      </c>
      <c r="T37" s="124">
        <v>2375</v>
      </c>
      <c r="U37" s="664">
        <v>-0.79790000000000005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36532591</v>
      </c>
      <c r="T38" s="124">
        <v>36154329</v>
      </c>
      <c r="U38" s="664">
        <v>-1.04E-2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1008292</v>
      </c>
      <c r="T40" s="124">
        <v>1397713</v>
      </c>
      <c r="U40" s="664">
        <v>0.38619999999999999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2870274</v>
      </c>
      <c r="T41" s="124">
        <v>4116240</v>
      </c>
      <c r="U41" s="664">
        <v>0.43409999999999999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245630</v>
      </c>
      <c r="T44" s="124">
        <v>242833</v>
      </c>
      <c r="U44" s="664">
        <v>-1.1399999999999999E-2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79480</v>
      </c>
      <c r="U46" s="664">
        <v>1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302359</v>
      </c>
      <c r="T50" s="124">
        <v>259381</v>
      </c>
      <c r="U50" s="664">
        <v>-0.1421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12214699</v>
      </c>
      <c r="T51" s="124">
        <v>12151100</v>
      </c>
      <c r="U51" s="664">
        <v>-5.1999999999999998E-3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548922</v>
      </c>
      <c r="T52" s="124">
        <v>502239</v>
      </c>
      <c r="U52" s="664">
        <v>-8.5000000000000006E-2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747535</v>
      </c>
      <c r="T65" s="124">
        <v>620608</v>
      </c>
      <c r="U65" s="664">
        <v>-0.16980000000000001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204307</v>
      </c>
      <c r="T66" s="124">
        <v>285465</v>
      </c>
      <c r="U66" s="664">
        <v>0.3972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97041913</v>
      </c>
      <c r="T76" s="242">
        <v>97062181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1521</v>
      </c>
      <c r="M19" s="279">
        <v>1030</v>
      </c>
      <c r="N19" s="682" t="s">
        <v>1522</v>
      </c>
      <c r="O19" s="683">
        <v>0</v>
      </c>
      <c r="P19" s="683">
        <v>0</v>
      </c>
      <c r="Q19" s="684" t="s">
        <v>1523</v>
      </c>
      <c r="R19" s="680"/>
      <c r="S19" s="182"/>
      <c r="T19" s="336">
        <v>79480</v>
      </c>
      <c r="U19" s="682" t="s">
        <v>1524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1525</v>
      </c>
      <c r="M20" s="279">
        <v>1820</v>
      </c>
      <c r="N20" s="681" t="s">
        <v>1526</v>
      </c>
      <c r="O20" s="683">
        <v>60</v>
      </c>
      <c r="P20" s="683">
        <v>80</v>
      </c>
      <c r="Q20" s="681" t="s">
        <v>1527</v>
      </c>
      <c r="R20" s="680"/>
      <c r="S20" s="182"/>
      <c r="T20" s="336">
        <v>153780</v>
      </c>
      <c r="U20" s="682" t="s">
        <v>1528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1525</v>
      </c>
      <c r="M21" s="279">
        <v>1820</v>
      </c>
      <c r="N21" s="681" t="s">
        <v>1526</v>
      </c>
      <c r="O21" s="683">
        <v>6</v>
      </c>
      <c r="P21" s="683">
        <v>6</v>
      </c>
      <c r="Q21" s="681" t="s">
        <v>1527</v>
      </c>
      <c r="R21" s="680"/>
      <c r="S21" s="182"/>
      <c r="T21" s="336">
        <v>11465</v>
      </c>
      <c r="U21" s="682" t="s">
        <v>1529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244725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96817456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97062181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2019-09-28T04:12:07Z</dcterms:created>
  <dcterms:modified xsi:type="dcterms:W3CDTF">2019-09-28T04:12:55Z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